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ТСН-2001'!$A$1:$K$179</definedName>
  </definedNames>
  <calcPr calcId="145621"/>
</workbook>
</file>

<file path=xl/calcChain.xml><?xml version="1.0" encoding="utf-8"?>
<calcChain xmlns="http://schemas.openxmlformats.org/spreadsheetml/2006/main">
  <c r="H177" i="5" l="1"/>
  <c r="H174" i="5"/>
  <c r="C177" i="5"/>
  <c r="C174" i="5"/>
  <c r="J171" i="5"/>
  <c r="C171" i="5"/>
  <c r="J170" i="5"/>
  <c r="C170" i="5"/>
  <c r="J169" i="5"/>
  <c r="C169" i="5"/>
  <c r="J22" i="5"/>
  <c r="J19" i="5"/>
  <c r="J18" i="5"/>
  <c r="J17" i="5"/>
  <c r="J16" i="5"/>
  <c r="J15" i="5"/>
  <c r="J14" i="5"/>
  <c r="I22" i="5"/>
  <c r="H168" i="5"/>
  <c r="J168" i="5"/>
  <c r="H167" i="5"/>
  <c r="J167" i="5"/>
  <c r="A166" i="5"/>
  <c r="H164" i="5"/>
  <c r="J164" i="5"/>
  <c r="H163" i="5"/>
  <c r="J163" i="5"/>
  <c r="A162" i="5"/>
  <c r="H160" i="5"/>
  <c r="J160" i="5"/>
  <c r="H159" i="5"/>
  <c r="J159" i="5"/>
  <c r="A158" i="5"/>
  <c r="AA155" i="5"/>
  <c r="Z155" i="5"/>
  <c r="X155" i="5"/>
  <c r="H155" i="5"/>
  <c r="P155" i="5"/>
  <c r="J155" i="5"/>
  <c r="K154" i="5"/>
  <c r="J154" i="5"/>
  <c r="I154" i="5"/>
  <c r="Y155" i="5" s="1"/>
  <c r="H154" i="5"/>
  <c r="G154" i="5"/>
  <c r="F154" i="5"/>
  <c r="V154" i="5"/>
  <c r="T154" i="5"/>
  <c r="R154" i="5"/>
  <c r="U154" i="5"/>
  <c r="S154" i="5"/>
  <c r="Q154" i="5"/>
  <c r="E154" i="5"/>
  <c r="D154" i="5"/>
  <c r="B154" i="5"/>
  <c r="AA152" i="5"/>
  <c r="Z152" i="5"/>
  <c r="Y152" i="5"/>
  <c r="P152" i="5"/>
  <c r="J152" i="5"/>
  <c r="K151" i="5"/>
  <c r="J151" i="5"/>
  <c r="I151" i="5"/>
  <c r="X152" i="5" s="1"/>
  <c r="H151" i="5"/>
  <c r="G151" i="5"/>
  <c r="F151" i="5"/>
  <c r="V151" i="5"/>
  <c r="T151" i="5"/>
  <c r="R151" i="5"/>
  <c r="U151" i="5"/>
  <c r="S151" i="5"/>
  <c r="Q151" i="5"/>
  <c r="E151" i="5"/>
  <c r="D151" i="5"/>
  <c r="B151" i="5"/>
  <c r="AA149" i="5"/>
  <c r="Z149" i="5"/>
  <c r="Y149" i="5"/>
  <c r="X149" i="5"/>
  <c r="H149" i="5"/>
  <c r="K148" i="5"/>
  <c r="P149" i="5" s="1"/>
  <c r="J148" i="5"/>
  <c r="I148" i="5"/>
  <c r="O149" i="5" s="1"/>
  <c r="H148" i="5"/>
  <c r="G148" i="5"/>
  <c r="F148" i="5"/>
  <c r="V148" i="5"/>
  <c r="T148" i="5"/>
  <c r="R148" i="5"/>
  <c r="U148" i="5"/>
  <c r="S148" i="5"/>
  <c r="Q148" i="5"/>
  <c r="E148" i="5"/>
  <c r="D148" i="5"/>
  <c r="B148" i="5"/>
  <c r="AA146" i="5"/>
  <c r="Z146" i="5"/>
  <c r="Y146" i="5"/>
  <c r="X146" i="5"/>
  <c r="K145" i="5"/>
  <c r="P146" i="5" s="1"/>
  <c r="J145" i="5"/>
  <c r="I145" i="5"/>
  <c r="H146" i="5" s="1"/>
  <c r="H145" i="5"/>
  <c r="G145" i="5"/>
  <c r="F145" i="5"/>
  <c r="V145" i="5"/>
  <c r="T145" i="5"/>
  <c r="R145" i="5"/>
  <c r="U145" i="5"/>
  <c r="S145" i="5"/>
  <c r="Q145" i="5"/>
  <c r="E145" i="5"/>
  <c r="D145" i="5"/>
  <c r="B145" i="5"/>
  <c r="AA143" i="5"/>
  <c r="Z143" i="5"/>
  <c r="Y143" i="5"/>
  <c r="J143" i="5"/>
  <c r="K142" i="5"/>
  <c r="P143" i="5" s="1"/>
  <c r="J158" i="5" s="1"/>
  <c r="J142" i="5"/>
  <c r="I142" i="5"/>
  <c r="X143" i="5" s="1"/>
  <c r="H142" i="5"/>
  <c r="G142" i="5"/>
  <c r="F142" i="5"/>
  <c r="V142" i="5"/>
  <c r="T142" i="5"/>
  <c r="R142" i="5"/>
  <c r="U142" i="5"/>
  <c r="S142" i="5"/>
  <c r="Q142" i="5"/>
  <c r="E142" i="5"/>
  <c r="D142" i="5"/>
  <c r="B142" i="5"/>
  <c r="A141" i="5"/>
  <c r="H139" i="5"/>
  <c r="J139" i="5"/>
  <c r="H138" i="5"/>
  <c r="J138" i="5"/>
  <c r="A137" i="5"/>
  <c r="AA134" i="5"/>
  <c r="Y134" i="5"/>
  <c r="X134" i="5"/>
  <c r="K133" i="5"/>
  <c r="P134" i="5" s="1"/>
  <c r="J133" i="5"/>
  <c r="I133" i="5"/>
  <c r="H134" i="5" s="1"/>
  <c r="H133" i="5"/>
  <c r="G133" i="5"/>
  <c r="F133" i="5"/>
  <c r="V133" i="5"/>
  <c r="T133" i="5"/>
  <c r="R133" i="5"/>
  <c r="U133" i="5"/>
  <c r="S133" i="5"/>
  <c r="Q133" i="5"/>
  <c r="E133" i="5"/>
  <c r="D133" i="5"/>
  <c r="B133" i="5"/>
  <c r="AA131" i="5"/>
  <c r="Y131" i="5"/>
  <c r="X131" i="5"/>
  <c r="K130" i="5"/>
  <c r="P131" i="5" s="1"/>
  <c r="J130" i="5"/>
  <c r="I130" i="5"/>
  <c r="Z131" i="5" s="1"/>
  <c r="H130" i="5"/>
  <c r="G130" i="5"/>
  <c r="F130" i="5"/>
  <c r="V130" i="5"/>
  <c r="T130" i="5"/>
  <c r="R130" i="5"/>
  <c r="U130" i="5"/>
  <c r="S130" i="5"/>
  <c r="Q130" i="5"/>
  <c r="E130" i="5"/>
  <c r="D130" i="5"/>
  <c r="B130" i="5"/>
  <c r="AA128" i="5"/>
  <c r="Y128" i="5"/>
  <c r="X128" i="5"/>
  <c r="H128" i="5"/>
  <c r="P128" i="5"/>
  <c r="J137" i="5" s="1"/>
  <c r="K127" i="5"/>
  <c r="J128" i="5" s="1"/>
  <c r="J127" i="5"/>
  <c r="I127" i="5"/>
  <c r="Z128" i="5" s="1"/>
  <c r="H127" i="5"/>
  <c r="G127" i="5"/>
  <c r="F127" i="5"/>
  <c r="V127" i="5"/>
  <c r="T127" i="5"/>
  <c r="R127" i="5"/>
  <c r="U127" i="5"/>
  <c r="S127" i="5"/>
  <c r="Q127" i="5"/>
  <c r="E127" i="5"/>
  <c r="D127" i="5"/>
  <c r="B127" i="5"/>
  <c r="A126" i="5"/>
  <c r="H124" i="5"/>
  <c r="J124" i="5"/>
  <c r="H123" i="5"/>
  <c r="J123" i="5"/>
  <c r="A122" i="5"/>
  <c r="Z119" i="5"/>
  <c r="Y119" i="5"/>
  <c r="X119" i="5"/>
  <c r="I118" i="5"/>
  <c r="AB118" i="5" s="1"/>
  <c r="H118" i="5"/>
  <c r="G118" i="5"/>
  <c r="E118" i="5"/>
  <c r="J117" i="5"/>
  <c r="I117" i="5"/>
  <c r="E117" i="5"/>
  <c r="K116" i="5"/>
  <c r="J116" i="5"/>
  <c r="E116" i="5"/>
  <c r="K115" i="5"/>
  <c r="J115" i="5"/>
  <c r="W115" i="5"/>
  <c r="I115" i="5"/>
  <c r="H115" i="5"/>
  <c r="G115" i="5"/>
  <c r="F115" i="5"/>
  <c r="V114" i="5"/>
  <c r="T114" i="5"/>
  <c r="K117" i="5" s="1"/>
  <c r="R114" i="5"/>
  <c r="U114" i="5"/>
  <c r="S114" i="5"/>
  <c r="Q114" i="5"/>
  <c r="I116" i="5" s="1"/>
  <c r="E114" i="5"/>
  <c r="D114" i="5"/>
  <c r="Z112" i="5"/>
  <c r="Y112" i="5"/>
  <c r="X112" i="5"/>
  <c r="I111" i="5"/>
  <c r="AB111" i="5" s="1"/>
  <c r="H111" i="5"/>
  <c r="G111" i="5"/>
  <c r="E111" i="5"/>
  <c r="J110" i="5"/>
  <c r="I110" i="5"/>
  <c r="E110" i="5"/>
  <c r="K109" i="5"/>
  <c r="J109" i="5"/>
  <c r="E109" i="5"/>
  <c r="K108" i="5"/>
  <c r="J108" i="5"/>
  <c r="W108" i="5"/>
  <c r="I108" i="5"/>
  <c r="AA112" i="5" s="1"/>
  <c r="H108" i="5"/>
  <c r="G108" i="5"/>
  <c r="F108" i="5"/>
  <c r="V107" i="5"/>
  <c r="T107" i="5"/>
  <c r="K110" i="5" s="1"/>
  <c r="R107" i="5"/>
  <c r="U107" i="5"/>
  <c r="S107" i="5"/>
  <c r="Q107" i="5"/>
  <c r="I109" i="5" s="1"/>
  <c r="E107" i="5"/>
  <c r="D107" i="5"/>
  <c r="Z105" i="5"/>
  <c r="Y105" i="5"/>
  <c r="X105" i="5"/>
  <c r="I104" i="5"/>
  <c r="AB104" i="5" s="1"/>
  <c r="H104" i="5"/>
  <c r="G104" i="5"/>
  <c r="E104" i="5"/>
  <c r="J103" i="5"/>
  <c r="I103" i="5"/>
  <c r="E103" i="5"/>
  <c r="K102" i="5"/>
  <c r="J102" i="5"/>
  <c r="E102" i="5"/>
  <c r="K101" i="5"/>
  <c r="P105" i="5" s="1"/>
  <c r="J101" i="5"/>
  <c r="W101" i="5"/>
  <c r="I101" i="5"/>
  <c r="H101" i="5"/>
  <c r="G101" i="5"/>
  <c r="F101" i="5"/>
  <c r="V100" i="5"/>
  <c r="T100" i="5"/>
  <c r="K103" i="5" s="1"/>
  <c r="R100" i="5"/>
  <c r="U100" i="5"/>
  <c r="S100" i="5"/>
  <c r="Q100" i="5"/>
  <c r="I102" i="5" s="1"/>
  <c r="E100" i="5"/>
  <c r="D100" i="5"/>
  <c r="Z98" i="5"/>
  <c r="Y98" i="5"/>
  <c r="X98" i="5"/>
  <c r="I97" i="5"/>
  <c r="AB97" i="5" s="1"/>
  <c r="H97" i="5"/>
  <c r="G97" i="5"/>
  <c r="E97" i="5"/>
  <c r="J96" i="5"/>
  <c r="I96" i="5"/>
  <c r="E96" i="5"/>
  <c r="K95" i="5"/>
  <c r="J95" i="5"/>
  <c r="E95" i="5"/>
  <c r="K94" i="5"/>
  <c r="J94" i="5"/>
  <c r="W94" i="5"/>
  <c r="I94" i="5"/>
  <c r="H94" i="5"/>
  <c r="G94" i="5"/>
  <c r="F94" i="5"/>
  <c r="V93" i="5"/>
  <c r="T93" i="5"/>
  <c r="K96" i="5" s="1"/>
  <c r="R93" i="5"/>
  <c r="U93" i="5"/>
  <c r="S93" i="5"/>
  <c r="Q93" i="5"/>
  <c r="I95" i="5" s="1"/>
  <c r="E93" i="5"/>
  <c r="D93" i="5"/>
  <c r="A92" i="5"/>
  <c r="H90" i="5"/>
  <c r="J90" i="5"/>
  <c r="H89" i="5"/>
  <c r="J89" i="5"/>
  <c r="A88" i="5"/>
  <c r="AA85" i="5"/>
  <c r="Z85" i="5"/>
  <c r="X85" i="5"/>
  <c r="AB84" i="5"/>
  <c r="I84" i="5"/>
  <c r="H84" i="5"/>
  <c r="G84" i="5"/>
  <c r="E84" i="5"/>
  <c r="K83" i="5"/>
  <c r="J83" i="5"/>
  <c r="I83" i="5"/>
  <c r="E83" i="5"/>
  <c r="J82" i="5"/>
  <c r="E82" i="5"/>
  <c r="K81" i="5"/>
  <c r="J81" i="5"/>
  <c r="E81" i="5"/>
  <c r="K80" i="5"/>
  <c r="J80" i="5"/>
  <c r="I80" i="5"/>
  <c r="H80" i="5"/>
  <c r="G80" i="5"/>
  <c r="F80" i="5"/>
  <c r="K79" i="5"/>
  <c r="J79" i="5"/>
  <c r="W79" i="5"/>
  <c r="I79" i="5"/>
  <c r="H79" i="5"/>
  <c r="G79" i="5"/>
  <c r="F79" i="5"/>
  <c r="K78" i="5"/>
  <c r="J78" i="5"/>
  <c r="I78" i="5"/>
  <c r="H78" i="5"/>
  <c r="G78" i="5"/>
  <c r="F78" i="5"/>
  <c r="K77" i="5"/>
  <c r="J77" i="5"/>
  <c r="W77" i="5"/>
  <c r="I77" i="5"/>
  <c r="H77" i="5"/>
  <c r="G77" i="5"/>
  <c r="F77" i="5"/>
  <c r="V76" i="5"/>
  <c r="T76" i="5"/>
  <c r="K82" i="5" s="1"/>
  <c r="R76" i="5"/>
  <c r="U76" i="5"/>
  <c r="S76" i="5"/>
  <c r="I82" i="5" s="1"/>
  <c r="Q76" i="5"/>
  <c r="I81" i="5" s="1"/>
  <c r="E76" i="5"/>
  <c r="D76" i="5"/>
  <c r="B76" i="5"/>
  <c r="AA74" i="5"/>
  <c r="Z74" i="5"/>
  <c r="X74" i="5"/>
  <c r="AB73" i="5"/>
  <c r="I73" i="5"/>
  <c r="H73" i="5"/>
  <c r="G73" i="5"/>
  <c r="E73" i="5"/>
  <c r="K72" i="5"/>
  <c r="J72" i="5"/>
  <c r="E72" i="5"/>
  <c r="J71" i="5"/>
  <c r="E71" i="5"/>
  <c r="K70" i="5"/>
  <c r="J70" i="5"/>
  <c r="E70" i="5"/>
  <c r="K69" i="5"/>
  <c r="J69" i="5"/>
  <c r="I69" i="5"/>
  <c r="H69" i="5"/>
  <c r="G69" i="5"/>
  <c r="F69" i="5"/>
  <c r="K68" i="5"/>
  <c r="J68" i="5"/>
  <c r="W68" i="5"/>
  <c r="I68" i="5"/>
  <c r="H68" i="5"/>
  <c r="G68" i="5"/>
  <c r="F68" i="5"/>
  <c r="K67" i="5"/>
  <c r="J67" i="5"/>
  <c r="I67" i="5"/>
  <c r="H67" i="5"/>
  <c r="G67" i="5"/>
  <c r="F67" i="5"/>
  <c r="K66" i="5"/>
  <c r="J74" i="5" s="1"/>
  <c r="J66" i="5"/>
  <c r="W66" i="5"/>
  <c r="I66" i="5"/>
  <c r="H66" i="5"/>
  <c r="G66" i="5"/>
  <c r="F66" i="5"/>
  <c r="C65" i="5"/>
  <c r="V64" i="5"/>
  <c r="T64" i="5"/>
  <c r="K71" i="5" s="1"/>
  <c r="R64" i="5"/>
  <c r="U64" i="5"/>
  <c r="I72" i="5" s="1"/>
  <c r="S64" i="5"/>
  <c r="I71" i="5" s="1"/>
  <c r="Q64" i="5"/>
  <c r="I70" i="5" s="1"/>
  <c r="Y74" i="5" s="1"/>
  <c r="E64" i="5"/>
  <c r="D64" i="5"/>
  <c r="B64" i="5"/>
  <c r="AA62" i="5"/>
  <c r="Z62" i="5"/>
  <c r="X62" i="5"/>
  <c r="AB61" i="5"/>
  <c r="I61" i="5"/>
  <c r="H61" i="5"/>
  <c r="G61" i="5"/>
  <c r="E61" i="5"/>
  <c r="K60" i="5"/>
  <c r="J60" i="5"/>
  <c r="E60" i="5"/>
  <c r="J59" i="5"/>
  <c r="E59" i="5"/>
  <c r="K58" i="5"/>
  <c r="J58" i="5"/>
  <c r="E58" i="5"/>
  <c r="K57" i="5"/>
  <c r="J57" i="5"/>
  <c r="I57" i="5"/>
  <c r="H57" i="5"/>
  <c r="G57" i="5"/>
  <c r="F57" i="5"/>
  <c r="K56" i="5"/>
  <c r="J56" i="5"/>
  <c r="W56" i="5"/>
  <c r="I56" i="5"/>
  <c r="H56" i="5"/>
  <c r="G56" i="5"/>
  <c r="F56" i="5"/>
  <c r="K55" i="5"/>
  <c r="J55" i="5"/>
  <c r="I55" i="5"/>
  <c r="H55" i="5"/>
  <c r="G55" i="5"/>
  <c r="F55" i="5"/>
  <c r="K54" i="5"/>
  <c r="J54" i="5"/>
  <c r="W54" i="5"/>
  <c r="I54" i="5"/>
  <c r="H54" i="5"/>
  <c r="G54" i="5"/>
  <c r="F54" i="5"/>
  <c r="V53" i="5"/>
  <c r="T53" i="5"/>
  <c r="K59" i="5" s="1"/>
  <c r="R53" i="5"/>
  <c r="U53" i="5"/>
  <c r="I60" i="5" s="1"/>
  <c r="S53" i="5"/>
  <c r="I59" i="5" s="1"/>
  <c r="Q53" i="5"/>
  <c r="I58" i="5" s="1"/>
  <c r="E53" i="5"/>
  <c r="D53" i="5"/>
  <c r="B53" i="5"/>
  <c r="AA51" i="5"/>
  <c r="Z51" i="5"/>
  <c r="X51" i="5"/>
  <c r="AB50" i="5"/>
  <c r="I50" i="5"/>
  <c r="H50" i="5"/>
  <c r="G50" i="5"/>
  <c r="E50" i="5"/>
  <c r="K49" i="5"/>
  <c r="J49" i="5"/>
  <c r="E49" i="5"/>
  <c r="J48" i="5"/>
  <c r="E48" i="5"/>
  <c r="K47" i="5"/>
  <c r="J47" i="5"/>
  <c r="E47" i="5"/>
  <c r="K46" i="5"/>
  <c r="J46" i="5"/>
  <c r="W46" i="5"/>
  <c r="I46" i="5"/>
  <c r="H46" i="5"/>
  <c r="G46" i="5"/>
  <c r="F46" i="5"/>
  <c r="K45" i="5"/>
  <c r="J45" i="5"/>
  <c r="I45" i="5"/>
  <c r="H45" i="5"/>
  <c r="G45" i="5"/>
  <c r="F45" i="5"/>
  <c r="K44" i="5"/>
  <c r="J44" i="5"/>
  <c r="W44" i="5"/>
  <c r="I44" i="5"/>
  <c r="H44" i="5"/>
  <c r="G44" i="5"/>
  <c r="F44" i="5"/>
  <c r="V43" i="5"/>
  <c r="T43" i="5"/>
  <c r="K48" i="5" s="1"/>
  <c r="R43" i="5"/>
  <c r="U43" i="5"/>
  <c r="I49" i="5" s="1"/>
  <c r="S43" i="5"/>
  <c r="I48" i="5" s="1"/>
  <c r="Q43" i="5"/>
  <c r="I47" i="5" s="1"/>
  <c r="Y51" i="5" s="1"/>
  <c r="E43" i="5"/>
  <c r="D43" i="5"/>
  <c r="B43" i="5"/>
  <c r="AA41" i="5"/>
  <c r="Z41" i="5"/>
  <c r="X41" i="5"/>
  <c r="AB40" i="5"/>
  <c r="I20" i="5" s="1"/>
  <c r="I40" i="5"/>
  <c r="H40" i="5"/>
  <c r="G40" i="5"/>
  <c r="E40" i="5"/>
  <c r="K39" i="5"/>
  <c r="J39" i="5"/>
  <c r="E39" i="5"/>
  <c r="J38" i="5"/>
  <c r="E38" i="5"/>
  <c r="K37" i="5"/>
  <c r="J37" i="5"/>
  <c r="E37" i="5"/>
  <c r="K36" i="5"/>
  <c r="J36" i="5"/>
  <c r="I36" i="5"/>
  <c r="H36" i="5"/>
  <c r="G36" i="5"/>
  <c r="F36" i="5"/>
  <c r="K35" i="5"/>
  <c r="J35" i="5"/>
  <c r="W35" i="5"/>
  <c r="I35" i="5"/>
  <c r="H35" i="5"/>
  <c r="G35" i="5"/>
  <c r="F35" i="5"/>
  <c r="K34" i="5"/>
  <c r="J34" i="5"/>
  <c r="I34" i="5"/>
  <c r="H34" i="5"/>
  <c r="G34" i="5"/>
  <c r="F34" i="5"/>
  <c r="K33" i="5"/>
  <c r="J33" i="5"/>
  <c r="W33" i="5"/>
  <c r="I19" i="5" s="1"/>
  <c r="I33" i="5"/>
  <c r="H33" i="5"/>
  <c r="G33" i="5"/>
  <c r="F33" i="5"/>
  <c r="V32" i="5"/>
  <c r="T32" i="5"/>
  <c r="K38" i="5" s="1"/>
  <c r="R32" i="5"/>
  <c r="U32" i="5"/>
  <c r="I39" i="5" s="1"/>
  <c r="S32" i="5"/>
  <c r="I38" i="5" s="1"/>
  <c r="Q32" i="5"/>
  <c r="I37" i="5" s="1"/>
  <c r="E32" i="5"/>
  <c r="D32" i="5"/>
  <c r="B32" i="5"/>
  <c r="A31" i="5"/>
  <c r="A29" i="5"/>
  <c r="A11" i="5"/>
  <c r="A1" i="5"/>
  <c r="O62" i="5" l="1"/>
  <c r="I15" i="5"/>
  <c r="O85" i="5"/>
  <c r="O98" i="5"/>
  <c r="H98" i="5"/>
  <c r="P98" i="5"/>
  <c r="J122" i="5" s="1"/>
  <c r="O119" i="5"/>
  <c r="H119" i="5"/>
  <c r="P119" i="5"/>
  <c r="O105" i="5"/>
  <c r="H105" i="5"/>
  <c r="O41" i="5"/>
  <c r="AA105" i="5"/>
  <c r="Y41" i="5"/>
  <c r="O51" i="5"/>
  <c r="Y62" i="5"/>
  <c r="H112" i="5"/>
  <c r="O112" i="5"/>
  <c r="P112" i="5"/>
  <c r="J41" i="5"/>
  <c r="P51" i="5"/>
  <c r="J51" i="5"/>
  <c r="J62" i="5"/>
  <c r="O74" i="5"/>
  <c r="Y85" i="5"/>
  <c r="P85" i="5"/>
  <c r="AA98" i="5"/>
  <c r="I18" i="5" s="1"/>
  <c r="AA119" i="5"/>
  <c r="H131" i="5"/>
  <c r="O134" i="5"/>
  <c r="H143" i="5"/>
  <c r="O146" i="5"/>
  <c r="O131" i="5"/>
  <c r="O143" i="5"/>
  <c r="H158" i="5" s="1"/>
  <c r="P41" i="5"/>
  <c r="J85" i="5"/>
  <c r="O128" i="5"/>
  <c r="J149" i="5"/>
  <c r="H41" i="5"/>
  <c r="H51" i="5"/>
  <c r="H62" i="5"/>
  <c r="P74" i="5"/>
  <c r="J134" i="5"/>
  <c r="Z134" i="5"/>
  <c r="I17" i="5" s="1"/>
  <c r="J146" i="5"/>
  <c r="H152" i="5"/>
  <c r="O155" i="5"/>
  <c r="P62" i="5"/>
  <c r="H74" i="5"/>
  <c r="H85" i="5"/>
  <c r="J98" i="5"/>
  <c r="J105" i="5"/>
  <c r="J112" i="5"/>
  <c r="J119" i="5"/>
  <c r="J131" i="5"/>
  <c r="O152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1" i="3"/>
  <c r="CX1" i="3"/>
  <c r="CY1" i="3"/>
  <c r="CZ1" i="3"/>
  <c r="DB1" i="3" s="1"/>
  <c r="DA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Y11" i="3"/>
  <c r="CZ11" i="3"/>
  <c r="DA11" i="3"/>
  <c r="DB11" i="3"/>
  <c r="DC11" i="3"/>
  <c r="A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CY28" i="1" s="1"/>
  <c r="X28" i="1" s="1"/>
  <c r="W28" i="1"/>
  <c r="AC28" i="1"/>
  <c r="CQ28" i="1" s="1"/>
  <c r="AE28" i="1"/>
  <c r="AF28" i="1"/>
  <c r="AG28" i="1"/>
  <c r="CU28" i="1" s="1"/>
  <c r="T28" i="1" s="1"/>
  <c r="AH28" i="1"/>
  <c r="AI28" i="1"/>
  <c r="CW28" i="1" s="1"/>
  <c r="V28" i="1" s="1"/>
  <c r="AJ28" i="1"/>
  <c r="CT28" i="1"/>
  <c r="CV28" i="1"/>
  <c r="U28" i="1" s="1"/>
  <c r="CX28" i="1"/>
  <c r="FR28" i="1"/>
  <c r="GL28" i="1"/>
  <c r="GN28" i="1"/>
  <c r="GP28" i="1"/>
  <c r="GV28" i="1"/>
  <c r="HC28" i="1" s="1"/>
  <c r="GX28" i="1" s="1"/>
  <c r="CJ43" i="1" s="1"/>
  <c r="C29" i="1"/>
  <c r="D29" i="1"/>
  <c r="P29" i="1"/>
  <c r="S29" i="1"/>
  <c r="CY29" i="1" s="1"/>
  <c r="X29" i="1" s="1"/>
  <c r="W29" i="1"/>
  <c r="AC29" i="1"/>
  <c r="CQ29" i="1" s="1"/>
  <c r="AE29" i="1"/>
  <c r="AF29" i="1"/>
  <c r="AG29" i="1"/>
  <c r="CU29" i="1" s="1"/>
  <c r="T29" i="1" s="1"/>
  <c r="AH29" i="1"/>
  <c r="AI29" i="1"/>
  <c r="CW29" i="1" s="1"/>
  <c r="V29" i="1" s="1"/>
  <c r="AJ29" i="1"/>
  <c r="CT29" i="1"/>
  <c r="CV29" i="1"/>
  <c r="U29" i="1" s="1"/>
  <c r="CX29" i="1"/>
  <c r="FR29" i="1"/>
  <c r="GL29" i="1"/>
  <c r="GN29" i="1"/>
  <c r="GP29" i="1"/>
  <c r="GV29" i="1"/>
  <c r="HC29" i="1" s="1"/>
  <c r="GX29" i="1" s="1"/>
  <c r="C30" i="1"/>
  <c r="D30" i="1"/>
  <c r="P30" i="1"/>
  <c r="R30" i="1"/>
  <c r="V30" i="1"/>
  <c r="AC30" i="1"/>
  <c r="AB30" i="1" s="1"/>
  <c r="AD30" i="1"/>
  <c r="AE30" i="1"/>
  <c r="Q30" i="1" s="1"/>
  <c r="AF30" i="1"/>
  <c r="S30" i="1" s="1"/>
  <c r="AG30" i="1"/>
  <c r="AH30" i="1"/>
  <c r="CV30" i="1" s="1"/>
  <c r="U30" i="1" s="1"/>
  <c r="AI30" i="1"/>
  <c r="AJ30" i="1"/>
  <c r="CX30" i="1" s="1"/>
  <c r="W30" i="1" s="1"/>
  <c r="CQ30" i="1"/>
  <c r="CR30" i="1"/>
  <c r="CS30" i="1"/>
  <c r="CU30" i="1"/>
  <c r="T30" i="1" s="1"/>
  <c r="CW30" i="1"/>
  <c r="FR30" i="1"/>
  <c r="GL30" i="1"/>
  <c r="GN30" i="1"/>
  <c r="GP30" i="1"/>
  <c r="GV30" i="1"/>
  <c r="HC30" i="1" s="1"/>
  <c r="GX30" i="1" s="1"/>
  <c r="C31" i="1"/>
  <c r="D31" i="1"/>
  <c r="P31" i="1"/>
  <c r="R31" i="1"/>
  <c r="GK31" i="1" s="1"/>
  <c r="V31" i="1"/>
  <c r="EA43" i="1" s="1"/>
  <c r="AC31" i="1"/>
  <c r="AD31" i="1"/>
  <c r="AE31" i="1"/>
  <c r="Q31" i="1" s="1"/>
  <c r="AF31" i="1"/>
  <c r="S31" i="1" s="1"/>
  <c r="AG31" i="1"/>
  <c r="AH31" i="1"/>
  <c r="CV31" i="1" s="1"/>
  <c r="U31" i="1" s="1"/>
  <c r="AI31" i="1"/>
  <c r="AJ31" i="1"/>
  <c r="CX31" i="1" s="1"/>
  <c r="W31" i="1" s="1"/>
  <c r="CQ31" i="1"/>
  <c r="CR31" i="1"/>
  <c r="CS31" i="1"/>
  <c r="CU31" i="1"/>
  <c r="T31" i="1" s="1"/>
  <c r="CW31" i="1"/>
  <c r="FR31" i="1"/>
  <c r="GL31" i="1"/>
  <c r="GN31" i="1"/>
  <c r="GP31" i="1"/>
  <c r="GV31" i="1"/>
  <c r="GX31" i="1"/>
  <c r="HC31" i="1"/>
  <c r="C32" i="1"/>
  <c r="D32" i="1"/>
  <c r="U32" i="1"/>
  <c r="AH43" i="1" s="1"/>
  <c r="AH26" i="1" s="1"/>
  <c r="W32" i="1"/>
  <c r="AC32" i="1"/>
  <c r="AE32" i="1"/>
  <c r="AF32" i="1"/>
  <c r="S32" i="1" s="1"/>
  <c r="CY32" i="1" s="1"/>
  <c r="X32" i="1" s="1"/>
  <c r="AG32" i="1"/>
  <c r="CU32" i="1" s="1"/>
  <c r="T32" i="1" s="1"/>
  <c r="AH32" i="1"/>
  <c r="AI32" i="1"/>
  <c r="CW32" i="1" s="1"/>
  <c r="V32" i="1" s="1"/>
  <c r="AJ32" i="1"/>
  <c r="CT32" i="1"/>
  <c r="CV32" i="1"/>
  <c r="CX32" i="1"/>
  <c r="FR32" i="1"/>
  <c r="GL32" i="1"/>
  <c r="GN32" i="1"/>
  <c r="GP32" i="1"/>
  <c r="GV32" i="1"/>
  <c r="GX32" i="1"/>
  <c r="HC32" i="1"/>
  <c r="C33" i="1"/>
  <c r="D33" i="1"/>
  <c r="Q33" i="1"/>
  <c r="W33" i="1"/>
  <c r="AC33" i="1"/>
  <c r="AE33" i="1"/>
  <c r="AF33" i="1"/>
  <c r="S33" i="1" s="1"/>
  <c r="CY33" i="1" s="1"/>
  <c r="X33" i="1" s="1"/>
  <c r="AG33" i="1"/>
  <c r="CU33" i="1" s="1"/>
  <c r="T33" i="1" s="1"/>
  <c r="AH33" i="1"/>
  <c r="AI33" i="1"/>
  <c r="CW33" i="1" s="1"/>
  <c r="V33" i="1" s="1"/>
  <c r="AJ33" i="1"/>
  <c r="CT33" i="1"/>
  <c r="CV33" i="1"/>
  <c r="U33" i="1" s="1"/>
  <c r="CX33" i="1"/>
  <c r="CZ33" i="1"/>
  <c r="Y33" i="1" s="1"/>
  <c r="FR33" i="1"/>
  <c r="GL33" i="1"/>
  <c r="GN33" i="1"/>
  <c r="GP33" i="1"/>
  <c r="GV33" i="1"/>
  <c r="HC33" i="1" s="1"/>
  <c r="GX33" i="1" s="1"/>
  <c r="C34" i="1"/>
  <c r="D34" i="1"/>
  <c r="I34" i="1"/>
  <c r="CX7" i="3" s="1"/>
  <c r="K34" i="1"/>
  <c r="R34" i="1"/>
  <c r="T34" i="1"/>
  <c r="U34" i="1"/>
  <c r="AC34" i="1"/>
  <c r="P34" i="1" s="1"/>
  <c r="AD34" i="1"/>
  <c r="AE34" i="1"/>
  <c r="CR34" i="1" s="1"/>
  <c r="AF34" i="1"/>
  <c r="AG34" i="1"/>
  <c r="AH34" i="1"/>
  <c r="CV34" i="1" s="1"/>
  <c r="AI34" i="1"/>
  <c r="AJ34" i="1"/>
  <c r="CX34" i="1" s="1"/>
  <c r="W34" i="1" s="1"/>
  <c r="CQ34" i="1"/>
  <c r="CS34" i="1"/>
  <c r="CU34" i="1"/>
  <c r="CW34" i="1"/>
  <c r="V34" i="1" s="1"/>
  <c r="FR34" i="1"/>
  <c r="GL34" i="1"/>
  <c r="GN34" i="1"/>
  <c r="GP34" i="1"/>
  <c r="GV34" i="1"/>
  <c r="HC34" i="1"/>
  <c r="GX34" i="1" s="1"/>
  <c r="C35" i="1"/>
  <c r="D35" i="1"/>
  <c r="I35" i="1"/>
  <c r="K35" i="1"/>
  <c r="P35" i="1"/>
  <c r="S35" i="1"/>
  <c r="AC35" i="1"/>
  <c r="AD35" i="1"/>
  <c r="AE35" i="1"/>
  <c r="AF35" i="1"/>
  <c r="CT35" i="1" s="1"/>
  <c r="AG35" i="1"/>
  <c r="AH35" i="1"/>
  <c r="CV35" i="1" s="1"/>
  <c r="U35" i="1" s="1"/>
  <c r="AI35" i="1"/>
  <c r="AJ35" i="1"/>
  <c r="CQ35" i="1"/>
  <c r="CR35" i="1"/>
  <c r="CS35" i="1"/>
  <c r="CU35" i="1"/>
  <c r="T35" i="1" s="1"/>
  <c r="CW35" i="1"/>
  <c r="V35" i="1" s="1"/>
  <c r="CX35" i="1"/>
  <c r="FR35" i="1"/>
  <c r="GL35" i="1"/>
  <c r="GN35" i="1"/>
  <c r="GP35" i="1"/>
  <c r="GV35" i="1"/>
  <c r="GX35" i="1"/>
  <c r="HC35" i="1"/>
  <c r="C36" i="1"/>
  <c r="D36" i="1"/>
  <c r="R36" i="1"/>
  <c r="S36" i="1"/>
  <c r="CY36" i="1" s="1"/>
  <c r="U36" i="1"/>
  <c r="W36" i="1"/>
  <c r="X36" i="1"/>
  <c r="AC36" i="1"/>
  <c r="CQ36" i="1" s="1"/>
  <c r="AE36" i="1"/>
  <c r="AF36" i="1"/>
  <c r="AG36" i="1"/>
  <c r="CU36" i="1" s="1"/>
  <c r="T36" i="1" s="1"/>
  <c r="AH36" i="1"/>
  <c r="AI36" i="1"/>
  <c r="AJ36" i="1"/>
  <c r="CR36" i="1"/>
  <c r="CT36" i="1"/>
  <c r="CV36" i="1"/>
  <c r="CW36" i="1"/>
  <c r="V36" i="1" s="1"/>
  <c r="CX36" i="1"/>
  <c r="FR36" i="1"/>
  <c r="GL36" i="1"/>
  <c r="BZ43" i="1" s="1"/>
  <c r="GN36" i="1"/>
  <c r="GP36" i="1"/>
  <c r="GV36" i="1"/>
  <c r="HC36" i="1"/>
  <c r="GX36" i="1" s="1"/>
  <c r="C37" i="1"/>
  <c r="D37" i="1"/>
  <c r="Q37" i="1"/>
  <c r="R37" i="1"/>
  <c r="GK37" i="1" s="1"/>
  <c r="U37" i="1"/>
  <c r="AC37" i="1"/>
  <c r="AB37" i="1" s="1"/>
  <c r="AD37" i="1"/>
  <c r="AE37" i="1"/>
  <c r="CS37" i="1" s="1"/>
  <c r="AF37" i="1"/>
  <c r="S37" i="1" s="1"/>
  <c r="AG37" i="1"/>
  <c r="CU37" i="1" s="1"/>
  <c r="T37" i="1" s="1"/>
  <c r="AH37" i="1"/>
  <c r="AI37" i="1"/>
  <c r="CW37" i="1" s="1"/>
  <c r="V37" i="1" s="1"/>
  <c r="AJ37" i="1"/>
  <c r="CR37" i="1"/>
  <c r="CT37" i="1"/>
  <c r="CV37" i="1"/>
  <c r="CX37" i="1"/>
  <c r="W37" i="1" s="1"/>
  <c r="FR37" i="1"/>
  <c r="GL37" i="1"/>
  <c r="GN37" i="1"/>
  <c r="GP37" i="1"/>
  <c r="GV37" i="1"/>
  <c r="HC37" i="1"/>
  <c r="GX37" i="1" s="1"/>
  <c r="C38" i="1"/>
  <c r="D38" i="1"/>
  <c r="I38" i="1"/>
  <c r="CX11" i="3" s="1"/>
  <c r="K38" i="1"/>
  <c r="P38" i="1"/>
  <c r="R38" i="1"/>
  <c r="V38" i="1"/>
  <c r="AC38" i="1"/>
  <c r="AD38" i="1"/>
  <c r="AE38" i="1"/>
  <c r="AF38" i="1"/>
  <c r="S38" i="1" s="1"/>
  <c r="AG38" i="1"/>
  <c r="AH38" i="1"/>
  <c r="CV38" i="1" s="1"/>
  <c r="U38" i="1" s="1"/>
  <c r="AI38" i="1"/>
  <c r="AJ38" i="1"/>
  <c r="CX38" i="1" s="1"/>
  <c r="W38" i="1" s="1"/>
  <c r="CQ38" i="1"/>
  <c r="CR38" i="1"/>
  <c r="CS38" i="1"/>
  <c r="CU38" i="1"/>
  <c r="T38" i="1" s="1"/>
  <c r="CW38" i="1"/>
  <c r="FR38" i="1"/>
  <c r="GL38" i="1"/>
  <c r="GN38" i="1"/>
  <c r="GP38" i="1"/>
  <c r="GV38" i="1"/>
  <c r="HC38" i="1" s="1"/>
  <c r="GX38" i="1" s="1"/>
  <c r="C39" i="1"/>
  <c r="D39" i="1"/>
  <c r="I39" i="1"/>
  <c r="CX12" i="3" s="1"/>
  <c r="K39" i="1"/>
  <c r="P39" i="1"/>
  <c r="S39" i="1"/>
  <c r="CZ39" i="1" s="1"/>
  <c r="Y39" i="1" s="1"/>
  <c r="T39" i="1"/>
  <c r="V39" i="1"/>
  <c r="AB39" i="1"/>
  <c r="AC39" i="1"/>
  <c r="AD39" i="1"/>
  <c r="AE39" i="1"/>
  <c r="R39" i="1" s="1"/>
  <c r="GK39" i="1" s="1"/>
  <c r="AF39" i="1"/>
  <c r="CT39" i="1" s="1"/>
  <c r="AG39" i="1"/>
  <c r="AH39" i="1"/>
  <c r="CV39" i="1" s="1"/>
  <c r="U39" i="1" s="1"/>
  <c r="AI39" i="1"/>
  <c r="AJ39" i="1"/>
  <c r="CX39" i="1" s="1"/>
  <c r="W39" i="1" s="1"/>
  <c r="CQ39" i="1"/>
  <c r="CR39" i="1"/>
  <c r="CS39" i="1"/>
  <c r="CU39" i="1"/>
  <c r="CW39" i="1"/>
  <c r="CY39" i="1"/>
  <c r="X39" i="1" s="1"/>
  <c r="FR39" i="1"/>
  <c r="GL39" i="1"/>
  <c r="GN39" i="1"/>
  <c r="GP39" i="1"/>
  <c r="GV39" i="1"/>
  <c r="HC39" i="1"/>
  <c r="GX39" i="1" s="1"/>
  <c r="C40" i="1"/>
  <c r="D40" i="1"/>
  <c r="R40" i="1"/>
  <c r="S40" i="1"/>
  <c r="U40" i="1"/>
  <c r="AC40" i="1"/>
  <c r="AB40" i="1" s="1"/>
  <c r="AD40" i="1"/>
  <c r="AE40" i="1"/>
  <c r="CS40" i="1" s="1"/>
  <c r="AF40" i="1"/>
  <c r="AG40" i="1"/>
  <c r="CU40" i="1" s="1"/>
  <c r="T40" i="1" s="1"/>
  <c r="AH40" i="1"/>
  <c r="AI40" i="1"/>
  <c r="CW40" i="1" s="1"/>
  <c r="V40" i="1" s="1"/>
  <c r="AJ40" i="1"/>
  <c r="CR40" i="1"/>
  <c r="CT40" i="1"/>
  <c r="CV40" i="1"/>
  <c r="CX40" i="1"/>
  <c r="W40" i="1" s="1"/>
  <c r="FR40" i="1"/>
  <c r="GL40" i="1"/>
  <c r="GN40" i="1"/>
  <c r="GP40" i="1"/>
  <c r="GV40" i="1"/>
  <c r="HC40" i="1"/>
  <c r="GX40" i="1" s="1"/>
  <c r="C41" i="1"/>
  <c r="D41" i="1"/>
  <c r="R41" i="1"/>
  <c r="GK41" i="1" s="1"/>
  <c r="S41" i="1"/>
  <c r="U41" i="1"/>
  <c r="AC41" i="1"/>
  <c r="AB41" i="1" s="1"/>
  <c r="AD41" i="1"/>
  <c r="AE41" i="1"/>
  <c r="CS41" i="1" s="1"/>
  <c r="AF41" i="1"/>
  <c r="AG41" i="1"/>
  <c r="CU41" i="1" s="1"/>
  <c r="T41" i="1" s="1"/>
  <c r="AH41" i="1"/>
  <c r="AI41" i="1"/>
  <c r="CW41" i="1" s="1"/>
  <c r="V41" i="1" s="1"/>
  <c r="AJ41" i="1"/>
  <c r="CR41" i="1"/>
  <c r="CT41" i="1"/>
  <c r="CV41" i="1"/>
  <c r="CX41" i="1"/>
  <c r="W41" i="1" s="1"/>
  <c r="FR41" i="1"/>
  <c r="GL41" i="1"/>
  <c r="GN41" i="1"/>
  <c r="GP41" i="1"/>
  <c r="GV41" i="1"/>
  <c r="HC41" i="1"/>
  <c r="GX41" i="1" s="1"/>
  <c r="B43" i="1"/>
  <c r="B26" i="1" s="1"/>
  <c r="C43" i="1"/>
  <c r="C26" i="1" s="1"/>
  <c r="D43" i="1"/>
  <c r="D26" i="1" s="1"/>
  <c r="F43" i="1"/>
  <c r="F26" i="1" s="1"/>
  <c r="G43" i="1"/>
  <c r="G26" i="1" s="1"/>
  <c r="U43" i="1"/>
  <c r="W43" i="1"/>
  <c r="W26" i="1" s="1"/>
  <c r="AG43" i="1"/>
  <c r="AG26" i="1" s="1"/>
  <c r="AI43" i="1"/>
  <c r="AJ43" i="1"/>
  <c r="AJ26" i="1" s="1"/>
  <c r="AQ43" i="1"/>
  <c r="F53" i="1" s="1"/>
  <c r="BC43" i="1"/>
  <c r="BX43" i="1"/>
  <c r="BX26" i="1" s="1"/>
  <c r="BY43" i="1"/>
  <c r="BY26" i="1" s="1"/>
  <c r="CB43" i="1"/>
  <c r="CD43" i="1"/>
  <c r="CD26" i="1" s="1"/>
  <c r="CK43" i="1"/>
  <c r="CK26" i="1" s="1"/>
  <c r="CL43" i="1"/>
  <c r="CL26" i="1" s="1"/>
  <c r="CM43" i="1"/>
  <c r="BD43" i="1" s="1"/>
  <c r="EI43" i="1"/>
  <c r="EK43" i="1"/>
  <c r="EU43" i="1"/>
  <c r="P59" i="1" s="1"/>
  <c r="FP43" i="1"/>
  <c r="FQ43" i="1"/>
  <c r="FQ26" i="1" s="1"/>
  <c r="FR43" i="1"/>
  <c r="FR26" i="1" s="1"/>
  <c r="FT43" i="1"/>
  <c r="FT26" i="1" s="1"/>
  <c r="FV43" i="1"/>
  <c r="GB43" i="1"/>
  <c r="GC43" i="1"/>
  <c r="GC26" i="1" s="1"/>
  <c r="GD43" i="1"/>
  <c r="GD26" i="1" s="1"/>
  <c r="GE43" i="1"/>
  <c r="EV43" i="1" s="1"/>
  <c r="F67" i="1"/>
  <c r="D73" i="1"/>
  <c r="E75" i="1"/>
  <c r="G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B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R75" i="1"/>
  <c r="DS75" i="1"/>
  <c r="EE75" i="1"/>
  <c r="EF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R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7" i="1"/>
  <c r="D77" i="1"/>
  <c r="P77" i="1"/>
  <c r="Q77" i="1"/>
  <c r="R77" i="1"/>
  <c r="AC77" i="1"/>
  <c r="AE77" i="1"/>
  <c r="CR77" i="1" s="1"/>
  <c r="AF77" i="1"/>
  <c r="S77" i="1" s="1"/>
  <c r="AG77" i="1"/>
  <c r="AH77" i="1"/>
  <c r="CV77" i="1" s="1"/>
  <c r="U77" i="1" s="1"/>
  <c r="AI77" i="1"/>
  <c r="AJ77" i="1"/>
  <c r="CQ77" i="1"/>
  <c r="CS77" i="1"/>
  <c r="CT77" i="1"/>
  <c r="CU77" i="1"/>
  <c r="T77" i="1" s="1"/>
  <c r="CW77" i="1"/>
  <c r="V77" i="1" s="1"/>
  <c r="CX77" i="1"/>
  <c r="W77" i="1" s="1"/>
  <c r="CY77" i="1"/>
  <c r="X77" i="1" s="1"/>
  <c r="CZ77" i="1"/>
  <c r="Y77" i="1" s="1"/>
  <c r="FR77" i="1"/>
  <c r="GL77" i="1"/>
  <c r="GN77" i="1"/>
  <c r="CB86" i="1" s="1"/>
  <c r="GO77" i="1"/>
  <c r="GV77" i="1"/>
  <c r="HC77" i="1"/>
  <c r="GX77" i="1" s="1"/>
  <c r="C78" i="1"/>
  <c r="D78" i="1"/>
  <c r="R78" i="1"/>
  <c r="GK78" i="1" s="1"/>
  <c r="S78" i="1"/>
  <c r="T78" i="1"/>
  <c r="AC78" i="1"/>
  <c r="AD78" i="1"/>
  <c r="AE78" i="1"/>
  <c r="Q78" i="1" s="1"/>
  <c r="AF78" i="1"/>
  <c r="AG78" i="1"/>
  <c r="CU78" i="1" s="1"/>
  <c r="AH78" i="1"/>
  <c r="CV78" i="1" s="1"/>
  <c r="U78" i="1" s="1"/>
  <c r="DZ86" i="1" s="1"/>
  <c r="AI78" i="1"/>
  <c r="CW78" i="1" s="1"/>
  <c r="V78" i="1" s="1"/>
  <c r="EA86" i="1" s="1"/>
  <c r="EA75" i="1" s="1"/>
  <c r="AJ78" i="1"/>
  <c r="CR78" i="1"/>
  <c r="CS78" i="1"/>
  <c r="CT78" i="1"/>
  <c r="CX78" i="1"/>
  <c r="W78" i="1" s="1"/>
  <c r="EB86" i="1" s="1"/>
  <c r="EB75" i="1" s="1"/>
  <c r="CY78" i="1"/>
  <c r="X78" i="1" s="1"/>
  <c r="CZ78" i="1"/>
  <c r="Y78" i="1" s="1"/>
  <c r="FR78" i="1"/>
  <c r="GL78" i="1"/>
  <c r="GN78" i="1"/>
  <c r="GO78" i="1"/>
  <c r="FU86" i="1" s="1"/>
  <c r="GV78" i="1"/>
  <c r="HC78" i="1"/>
  <c r="GX78" i="1" s="1"/>
  <c r="S79" i="1"/>
  <c r="T79" i="1"/>
  <c r="U79" i="1"/>
  <c r="V79" i="1"/>
  <c r="AC79" i="1"/>
  <c r="CQ79" i="1" s="1"/>
  <c r="AD79" i="1"/>
  <c r="AE79" i="1"/>
  <c r="Q79" i="1" s="1"/>
  <c r="AF79" i="1"/>
  <c r="AG79" i="1"/>
  <c r="AH79" i="1"/>
  <c r="CV79" i="1" s="1"/>
  <c r="AI79" i="1"/>
  <c r="CW79" i="1" s="1"/>
  <c r="AJ79" i="1"/>
  <c r="CX79" i="1" s="1"/>
  <c r="W79" i="1" s="1"/>
  <c r="CR79" i="1"/>
  <c r="CS79" i="1"/>
  <c r="CT79" i="1"/>
  <c r="CU79" i="1"/>
  <c r="CY79" i="1"/>
  <c r="X79" i="1" s="1"/>
  <c r="CZ79" i="1"/>
  <c r="Y79" i="1" s="1"/>
  <c r="FR79" i="1"/>
  <c r="BY86" i="1" s="1"/>
  <c r="GL79" i="1"/>
  <c r="GN79" i="1"/>
  <c r="GO79" i="1"/>
  <c r="GV79" i="1"/>
  <c r="HC79" i="1" s="1"/>
  <c r="GX79" i="1" s="1"/>
  <c r="CJ86" i="1" s="1"/>
  <c r="P80" i="1"/>
  <c r="AC80" i="1"/>
  <c r="AE80" i="1"/>
  <c r="AF80" i="1"/>
  <c r="AG80" i="1"/>
  <c r="AH80" i="1"/>
  <c r="AI80" i="1"/>
  <c r="AJ80" i="1"/>
  <c r="CX80" i="1" s="1"/>
  <c r="W80" i="1" s="1"/>
  <c r="CQ80" i="1"/>
  <c r="CU80" i="1"/>
  <c r="T80" i="1" s="1"/>
  <c r="CV80" i="1"/>
  <c r="U80" i="1" s="1"/>
  <c r="CW80" i="1"/>
  <c r="V80" i="1" s="1"/>
  <c r="FR80" i="1"/>
  <c r="FQ86" i="1" s="1"/>
  <c r="GL80" i="1"/>
  <c r="FR86" i="1" s="1"/>
  <c r="GN80" i="1"/>
  <c r="GO80" i="1"/>
  <c r="GV80" i="1"/>
  <c r="HC80" i="1" s="1"/>
  <c r="GX80" i="1"/>
  <c r="C81" i="1"/>
  <c r="D81" i="1"/>
  <c r="U81" i="1"/>
  <c r="AC81" i="1"/>
  <c r="AD81" i="1"/>
  <c r="AE81" i="1"/>
  <c r="AF81" i="1"/>
  <c r="S81" i="1" s="1"/>
  <c r="CY81" i="1" s="1"/>
  <c r="X81" i="1" s="1"/>
  <c r="AG81" i="1"/>
  <c r="AH81" i="1"/>
  <c r="AI81" i="1"/>
  <c r="CW81" i="1" s="1"/>
  <c r="V81" i="1" s="1"/>
  <c r="AJ81" i="1"/>
  <c r="CX81" i="1" s="1"/>
  <c r="W81" i="1" s="1"/>
  <c r="CT81" i="1"/>
  <c r="CU81" i="1"/>
  <c r="T81" i="1" s="1"/>
  <c r="CV81" i="1"/>
  <c r="FR81" i="1"/>
  <c r="GL81" i="1"/>
  <c r="BZ86" i="1" s="1"/>
  <c r="GN81" i="1"/>
  <c r="GO81" i="1"/>
  <c r="GV81" i="1"/>
  <c r="HC81" i="1" s="1"/>
  <c r="GX81" i="1"/>
  <c r="C82" i="1"/>
  <c r="D82" i="1"/>
  <c r="U82" i="1"/>
  <c r="V82" i="1"/>
  <c r="W82" i="1"/>
  <c r="AC82" i="1"/>
  <c r="P82" i="1" s="1"/>
  <c r="AE82" i="1"/>
  <c r="AF82" i="1"/>
  <c r="S82" i="1" s="1"/>
  <c r="AG82" i="1"/>
  <c r="AH82" i="1"/>
  <c r="AI82" i="1"/>
  <c r="CW82" i="1" s="1"/>
  <c r="AJ82" i="1"/>
  <c r="CX82" i="1" s="1"/>
  <c r="CT82" i="1"/>
  <c r="CU82" i="1"/>
  <c r="T82" i="1" s="1"/>
  <c r="CV82" i="1"/>
  <c r="FR82" i="1"/>
  <c r="GL82" i="1"/>
  <c r="GN82" i="1"/>
  <c r="GO82" i="1"/>
  <c r="GV82" i="1"/>
  <c r="HC82" i="1" s="1"/>
  <c r="GX82" i="1" s="1"/>
  <c r="C83" i="1"/>
  <c r="D83" i="1"/>
  <c r="S83" i="1"/>
  <c r="AB83" i="1"/>
  <c r="AC83" i="1"/>
  <c r="AD83" i="1"/>
  <c r="AE83" i="1"/>
  <c r="Q83" i="1" s="1"/>
  <c r="AF83" i="1"/>
  <c r="AG83" i="1"/>
  <c r="AH83" i="1"/>
  <c r="CV83" i="1" s="1"/>
  <c r="U83" i="1" s="1"/>
  <c r="AI83" i="1"/>
  <c r="CW83" i="1" s="1"/>
  <c r="V83" i="1" s="1"/>
  <c r="AJ83" i="1"/>
  <c r="CX83" i="1" s="1"/>
  <c r="W83" i="1" s="1"/>
  <c r="CR83" i="1"/>
  <c r="CS83" i="1"/>
  <c r="CT83" i="1"/>
  <c r="CU83" i="1"/>
  <c r="T83" i="1" s="1"/>
  <c r="CY83" i="1"/>
  <c r="X83" i="1" s="1"/>
  <c r="CZ83" i="1"/>
  <c r="Y83" i="1" s="1"/>
  <c r="FR83" i="1"/>
  <c r="GL83" i="1"/>
  <c r="GN83" i="1"/>
  <c r="GO83" i="1"/>
  <c r="GV83" i="1"/>
  <c r="HC83" i="1" s="1"/>
  <c r="GX83" i="1" s="1"/>
  <c r="C84" i="1"/>
  <c r="D84" i="1"/>
  <c r="P84" i="1"/>
  <c r="CP84" i="1" s="1"/>
  <c r="O84" i="1" s="1"/>
  <c r="S84" i="1"/>
  <c r="V84" i="1"/>
  <c r="AB84" i="1"/>
  <c r="AC84" i="1"/>
  <c r="CQ84" i="1" s="1"/>
  <c r="AD84" i="1"/>
  <c r="AE84" i="1"/>
  <c r="Q84" i="1" s="1"/>
  <c r="AF84" i="1"/>
  <c r="AG84" i="1"/>
  <c r="AH84" i="1"/>
  <c r="CV84" i="1" s="1"/>
  <c r="U84" i="1" s="1"/>
  <c r="AI84" i="1"/>
  <c r="CW84" i="1" s="1"/>
  <c r="AJ84" i="1"/>
  <c r="CX84" i="1" s="1"/>
  <c r="W84" i="1" s="1"/>
  <c r="CR84" i="1"/>
  <c r="CS84" i="1"/>
  <c r="CT84" i="1"/>
  <c r="CU84" i="1"/>
  <c r="T84" i="1" s="1"/>
  <c r="CY84" i="1"/>
  <c r="X84" i="1" s="1"/>
  <c r="CZ84" i="1"/>
  <c r="Y84" i="1" s="1"/>
  <c r="FR84" i="1"/>
  <c r="GL84" i="1"/>
  <c r="GN84" i="1"/>
  <c r="GO84" i="1"/>
  <c r="GV84" i="1"/>
  <c r="HC84" i="1"/>
  <c r="GX84" i="1" s="1"/>
  <c r="B86" i="1"/>
  <c r="B75" i="1" s="1"/>
  <c r="C86" i="1"/>
  <c r="C75" i="1" s="1"/>
  <c r="D86" i="1"/>
  <c r="D75" i="1" s="1"/>
  <c r="F86" i="1"/>
  <c r="F75" i="1" s="1"/>
  <c r="G86" i="1"/>
  <c r="AK86" i="1"/>
  <c r="AS86" i="1"/>
  <c r="AS75" i="1" s="1"/>
  <c r="BC86" i="1"/>
  <c r="BC75" i="1" s="1"/>
  <c r="BD86" i="1"/>
  <c r="BX86" i="1"/>
  <c r="BX75" i="1" s="1"/>
  <c r="CK86" i="1"/>
  <c r="CL86" i="1"/>
  <c r="CL75" i="1" s="1"/>
  <c r="CM86" i="1"/>
  <c r="CM75" i="1" s="1"/>
  <c r="DN86" i="1"/>
  <c r="DO86" i="1"/>
  <c r="EI86" i="1"/>
  <c r="EU86" i="1"/>
  <c r="EV86" i="1"/>
  <c r="FP86" i="1"/>
  <c r="GC86" i="1"/>
  <c r="GD86" i="1"/>
  <c r="GE86" i="1"/>
  <c r="F102" i="1"/>
  <c r="F103" i="1"/>
  <c r="D116" i="1"/>
  <c r="C118" i="1"/>
  <c r="D118" i="1"/>
  <c r="E118" i="1"/>
  <c r="Z118" i="1"/>
  <c r="AA118" i="1"/>
  <c r="AM118" i="1"/>
  <c r="AN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CC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R118" i="1"/>
  <c r="DS118" i="1"/>
  <c r="EE118" i="1"/>
  <c r="EF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P120" i="1"/>
  <c r="S120" i="1"/>
  <c r="CZ120" i="1" s="1"/>
  <c r="Y120" i="1" s="1"/>
  <c r="AB120" i="1"/>
  <c r="AC120" i="1"/>
  <c r="CQ120" i="1" s="1"/>
  <c r="AD120" i="1"/>
  <c r="AE120" i="1"/>
  <c r="Q120" i="1" s="1"/>
  <c r="AF120" i="1"/>
  <c r="AG120" i="1"/>
  <c r="AH120" i="1"/>
  <c r="CV120" i="1" s="1"/>
  <c r="U120" i="1" s="1"/>
  <c r="AI120" i="1"/>
  <c r="CW120" i="1" s="1"/>
  <c r="V120" i="1" s="1"/>
  <c r="AI127" i="1" s="1"/>
  <c r="AJ120" i="1"/>
  <c r="CX120" i="1" s="1"/>
  <c r="W120" i="1" s="1"/>
  <c r="AJ127" i="1" s="1"/>
  <c r="CR120" i="1"/>
  <c r="CS120" i="1"/>
  <c r="CT120" i="1"/>
  <c r="CU120" i="1"/>
  <c r="T120" i="1" s="1"/>
  <c r="CY120" i="1"/>
  <c r="X120" i="1" s="1"/>
  <c r="GL120" i="1"/>
  <c r="GN120" i="1"/>
  <c r="CB127" i="1" s="1"/>
  <c r="GO120" i="1"/>
  <c r="GP120" i="1"/>
  <c r="GV120" i="1"/>
  <c r="HC120" i="1" s="1"/>
  <c r="GX120" i="1" s="1"/>
  <c r="P121" i="1"/>
  <c r="Q121" i="1"/>
  <c r="X121" i="1"/>
  <c r="AC121" i="1"/>
  <c r="AE121" i="1"/>
  <c r="AF121" i="1"/>
  <c r="S121" i="1" s="1"/>
  <c r="CY121" i="1" s="1"/>
  <c r="AG121" i="1"/>
  <c r="AH121" i="1"/>
  <c r="AI121" i="1"/>
  <c r="CW121" i="1" s="1"/>
  <c r="V121" i="1" s="1"/>
  <c r="AJ121" i="1"/>
  <c r="CX121" i="1" s="1"/>
  <c r="W121" i="1" s="1"/>
  <c r="CT121" i="1"/>
  <c r="CU121" i="1"/>
  <c r="T121" i="1" s="1"/>
  <c r="CV121" i="1"/>
  <c r="U121" i="1" s="1"/>
  <c r="DZ127" i="1" s="1"/>
  <c r="CZ121" i="1"/>
  <c r="Y121" i="1" s="1"/>
  <c r="GL121" i="1"/>
  <c r="GN121" i="1"/>
  <c r="GO121" i="1"/>
  <c r="GP121" i="1"/>
  <c r="FV127" i="1" s="1"/>
  <c r="FV118" i="1" s="1"/>
  <c r="GV121" i="1"/>
  <c r="HC121" i="1" s="1"/>
  <c r="GX121" i="1"/>
  <c r="P122" i="1"/>
  <c r="Q122" i="1"/>
  <c r="AD127" i="1" s="1"/>
  <c r="R122" i="1"/>
  <c r="S122" i="1"/>
  <c r="AC122" i="1"/>
  <c r="AD122" i="1"/>
  <c r="AE122" i="1"/>
  <c r="CS122" i="1" s="1"/>
  <c r="AF122" i="1"/>
  <c r="CT122" i="1" s="1"/>
  <c r="AG122" i="1"/>
  <c r="CU122" i="1" s="1"/>
  <c r="T122" i="1" s="1"/>
  <c r="AH122" i="1"/>
  <c r="AI122" i="1"/>
  <c r="AJ122" i="1"/>
  <c r="CX122" i="1" s="1"/>
  <c r="W122" i="1" s="1"/>
  <c r="CQ122" i="1"/>
  <c r="CR122" i="1"/>
  <c r="CV122" i="1"/>
  <c r="U122" i="1" s="1"/>
  <c r="CW122" i="1"/>
  <c r="V122" i="1" s="1"/>
  <c r="GL122" i="1"/>
  <c r="GN122" i="1"/>
  <c r="GO122" i="1"/>
  <c r="GP122" i="1"/>
  <c r="GV122" i="1"/>
  <c r="GX122" i="1"/>
  <c r="HC122" i="1"/>
  <c r="R123" i="1"/>
  <c r="GK123" i="1" s="1"/>
  <c r="U123" i="1"/>
  <c r="AC123" i="1"/>
  <c r="P123" i="1" s="1"/>
  <c r="AE123" i="1"/>
  <c r="AD123" i="1" s="1"/>
  <c r="AF123" i="1"/>
  <c r="AG123" i="1"/>
  <c r="CU123" i="1" s="1"/>
  <c r="T123" i="1" s="1"/>
  <c r="AH123" i="1"/>
  <c r="CV123" i="1" s="1"/>
  <c r="AI123" i="1"/>
  <c r="AJ123" i="1"/>
  <c r="CQ123" i="1"/>
  <c r="CR123" i="1"/>
  <c r="CS123" i="1"/>
  <c r="CW123" i="1"/>
  <c r="V123" i="1" s="1"/>
  <c r="CX123" i="1"/>
  <c r="W123" i="1" s="1"/>
  <c r="GL123" i="1"/>
  <c r="GN123" i="1"/>
  <c r="GO123" i="1"/>
  <c r="GP123" i="1"/>
  <c r="GV123" i="1"/>
  <c r="GX123" i="1"/>
  <c r="GB127" i="1" s="1"/>
  <c r="HC123" i="1"/>
  <c r="S124" i="1"/>
  <c r="U124" i="1"/>
  <c r="AH127" i="1" s="1"/>
  <c r="V124" i="1"/>
  <c r="AC124" i="1"/>
  <c r="CQ124" i="1" s="1"/>
  <c r="AD124" i="1"/>
  <c r="AE124" i="1"/>
  <c r="Q124" i="1" s="1"/>
  <c r="AF124" i="1"/>
  <c r="AG124" i="1"/>
  <c r="CU124" i="1" s="1"/>
  <c r="T124" i="1" s="1"/>
  <c r="AH124" i="1"/>
  <c r="CV124" i="1" s="1"/>
  <c r="AI124" i="1"/>
  <c r="CW124" i="1" s="1"/>
  <c r="AJ124" i="1"/>
  <c r="CX124" i="1" s="1"/>
  <c r="W124" i="1" s="1"/>
  <c r="CR124" i="1"/>
  <c r="CS124" i="1"/>
  <c r="CT124" i="1"/>
  <c r="CY124" i="1"/>
  <c r="X124" i="1" s="1"/>
  <c r="CZ124" i="1"/>
  <c r="Y124" i="1" s="1"/>
  <c r="GL124" i="1"/>
  <c r="GN124" i="1"/>
  <c r="GO124" i="1"/>
  <c r="GP124" i="1"/>
  <c r="GV124" i="1"/>
  <c r="HC124" i="1" s="1"/>
  <c r="GX124" i="1" s="1"/>
  <c r="P125" i="1"/>
  <c r="FR125" i="1" s="1"/>
  <c r="AC125" i="1"/>
  <c r="AE125" i="1"/>
  <c r="AF125" i="1"/>
  <c r="AG125" i="1"/>
  <c r="AH125" i="1"/>
  <c r="AI125" i="1"/>
  <c r="AJ125" i="1"/>
  <c r="CQ125" i="1"/>
  <c r="CU125" i="1"/>
  <c r="T125" i="1" s="1"/>
  <c r="CV125" i="1"/>
  <c r="U125" i="1" s="1"/>
  <c r="CW125" i="1"/>
  <c r="V125" i="1" s="1"/>
  <c r="CX125" i="1"/>
  <c r="W125" i="1" s="1"/>
  <c r="EB127" i="1" s="1"/>
  <c r="GL125" i="1"/>
  <c r="GN125" i="1"/>
  <c r="FT127" i="1" s="1"/>
  <c r="GO125" i="1"/>
  <c r="GP125" i="1"/>
  <c r="GV125" i="1"/>
  <c r="HC125" i="1" s="1"/>
  <c r="GX125" i="1"/>
  <c r="B127" i="1"/>
  <c r="B118" i="1" s="1"/>
  <c r="C127" i="1"/>
  <c r="D127" i="1"/>
  <c r="F127" i="1"/>
  <c r="F118" i="1" s="1"/>
  <c r="G127" i="1"/>
  <c r="G118" i="1" s="1"/>
  <c r="AO127" i="1"/>
  <c r="AO118" i="1" s="1"/>
  <c r="BB127" i="1"/>
  <c r="BX127" i="1"/>
  <c r="BZ127" i="1"/>
  <c r="CC127" i="1"/>
  <c r="AT127" i="1" s="1"/>
  <c r="F145" i="1" s="1"/>
  <c r="CG127" i="1"/>
  <c r="CK127" i="1"/>
  <c r="CK118" i="1" s="1"/>
  <c r="CL127" i="1"/>
  <c r="CM127" i="1"/>
  <c r="CM118" i="1" s="1"/>
  <c r="DY127" i="1"/>
  <c r="EG127" i="1"/>
  <c r="EG118" i="1" s="1"/>
  <c r="EM127" i="1"/>
  <c r="ET127" i="1"/>
  <c r="EV127" i="1"/>
  <c r="EV202" i="1" s="1"/>
  <c r="FP127" i="1"/>
  <c r="FU127" i="1"/>
  <c r="GC127" i="1"/>
  <c r="GC118" i="1" s="1"/>
  <c r="GD127" i="1"/>
  <c r="GE127" i="1"/>
  <c r="GE118" i="1" s="1"/>
  <c r="P131" i="1"/>
  <c r="D157" i="1"/>
  <c r="E159" i="1"/>
  <c r="G159" i="1"/>
  <c r="Z159" i="1"/>
  <c r="AA159" i="1"/>
  <c r="AM159" i="1"/>
  <c r="AN159" i="1"/>
  <c r="BD159" i="1"/>
  <c r="BE159" i="1"/>
  <c r="BF159" i="1"/>
  <c r="BG159" i="1"/>
  <c r="BH159" i="1"/>
  <c r="BI159" i="1"/>
  <c r="BJ159" i="1"/>
  <c r="BK159" i="1"/>
  <c r="BL159" i="1"/>
  <c r="BM159" i="1"/>
  <c r="BN159" i="1"/>
  <c r="BO159" i="1"/>
  <c r="BP159" i="1"/>
  <c r="BQ159" i="1"/>
  <c r="BR159" i="1"/>
  <c r="BS159" i="1"/>
  <c r="BT159" i="1"/>
  <c r="BU159" i="1"/>
  <c r="BV159" i="1"/>
  <c r="BW159" i="1"/>
  <c r="CM159" i="1"/>
  <c r="CN159" i="1"/>
  <c r="CO159" i="1"/>
  <c r="CP159" i="1"/>
  <c r="CQ159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DR159" i="1"/>
  <c r="DS159" i="1"/>
  <c r="EE159" i="1"/>
  <c r="EF159" i="1"/>
  <c r="EW159" i="1"/>
  <c r="EX159" i="1"/>
  <c r="EY159" i="1"/>
  <c r="EZ159" i="1"/>
  <c r="FA159" i="1"/>
  <c r="FB159" i="1"/>
  <c r="FC159" i="1"/>
  <c r="FD159" i="1"/>
  <c r="FE159" i="1"/>
  <c r="FF159" i="1"/>
  <c r="FG159" i="1"/>
  <c r="FH159" i="1"/>
  <c r="FI159" i="1"/>
  <c r="FJ159" i="1"/>
  <c r="FK159" i="1"/>
  <c r="FL159" i="1"/>
  <c r="FM159" i="1"/>
  <c r="FN159" i="1"/>
  <c r="FO159" i="1"/>
  <c r="GE159" i="1"/>
  <c r="GF159" i="1"/>
  <c r="GG159" i="1"/>
  <c r="GH159" i="1"/>
  <c r="GI159" i="1"/>
  <c r="GJ159" i="1"/>
  <c r="GK159" i="1"/>
  <c r="GL159" i="1"/>
  <c r="GM159" i="1"/>
  <c r="GN159" i="1"/>
  <c r="GO159" i="1"/>
  <c r="GP159" i="1"/>
  <c r="GQ159" i="1"/>
  <c r="GR159" i="1"/>
  <c r="GS159" i="1"/>
  <c r="GT159" i="1"/>
  <c r="GU159" i="1"/>
  <c r="GV159" i="1"/>
  <c r="GW159" i="1"/>
  <c r="GX159" i="1"/>
  <c r="R161" i="1"/>
  <c r="S161" i="1"/>
  <c r="AB161" i="1"/>
  <c r="AC161" i="1"/>
  <c r="AE161" i="1"/>
  <c r="AD161" i="1" s="1"/>
  <c r="AF161" i="1"/>
  <c r="AG161" i="1"/>
  <c r="CU161" i="1" s="1"/>
  <c r="T161" i="1" s="1"/>
  <c r="AH161" i="1"/>
  <c r="CV161" i="1" s="1"/>
  <c r="U161" i="1" s="1"/>
  <c r="AI161" i="1"/>
  <c r="CW161" i="1" s="1"/>
  <c r="V161" i="1" s="1"/>
  <c r="AJ161" i="1"/>
  <c r="CR161" i="1"/>
  <c r="CS161" i="1"/>
  <c r="CT161" i="1"/>
  <c r="CX161" i="1"/>
  <c r="W161" i="1" s="1"/>
  <c r="AJ172" i="1" s="1"/>
  <c r="FR161" i="1"/>
  <c r="GL161" i="1"/>
  <c r="GO161" i="1"/>
  <c r="GP161" i="1"/>
  <c r="GV161" i="1"/>
  <c r="HC161" i="1"/>
  <c r="GX161" i="1" s="1"/>
  <c r="P162" i="1"/>
  <c r="V162" i="1"/>
  <c r="W162" i="1"/>
  <c r="AC162" i="1"/>
  <c r="CQ162" i="1" s="1"/>
  <c r="AE162" i="1"/>
  <c r="AF162" i="1"/>
  <c r="S162" i="1" s="1"/>
  <c r="AG162" i="1"/>
  <c r="AH162" i="1"/>
  <c r="CV162" i="1" s="1"/>
  <c r="U162" i="1" s="1"/>
  <c r="AI162" i="1"/>
  <c r="CW162" i="1" s="1"/>
  <c r="AJ162" i="1"/>
  <c r="CX162" i="1" s="1"/>
  <c r="CS162" i="1"/>
  <c r="CT162" i="1"/>
  <c r="CU162" i="1"/>
  <c r="T162" i="1" s="1"/>
  <c r="FR162" i="1"/>
  <c r="FQ172" i="1" s="1"/>
  <c r="GL162" i="1"/>
  <c r="GO162" i="1"/>
  <c r="GP162" i="1"/>
  <c r="GV162" i="1"/>
  <c r="HC162" i="1" s="1"/>
  <c r="GX162" i="1" s="1"/>
  <c r="P163" i="1"/>
  <c r="U163" i="1"/>
  <c r="W163" i="1"/>
  <c r="AC163" i="1"/>
  <c r="AE163" i="1"/>
  <c r="AF163" i="1"/>
  <c r="S163" i="1" s="1"/>
  <c r="AG163" i="1"/>
  <c r="AH163" i="1"/>
  <c r="AI163" i="1"/>
  <c r="CW163" i="1" s="1"/>
  <c r="V163" i="1" s="1"/>
  <c r="AJ163" i="1"/>
  <c r="CX163" i="1" s="1"/>
  <c r="CQ163" i="1"/>
  <c r="CT163" i="1"/>
  <c r="CU163" i="1"/>
  <c r="T163" i="1" s="1"/>
  <c r="CV163" i="1"/>
  <c r="FR163" i="1"/>
  <c r="GL163" i="1"/>
  <c r="BZ172" i="1" s="1"/>
  <c r="GO163" i="1"/>
  <c r="GP163" i="1"/>
  <c r="GV163" i="1"/>
  <c r="HC163" i="1"/>
  <c r="GX163" i="1" s="1"/>
  <c r="CJ172" i="1" s="1"/>
  <c r="Q164" i="1"/>
  <c r="W164" i="1"/>
  <c r="AC164" i="1"/>
  <c r="P164" i="1" s="1"/>
  <c r="AE164" i="1"/>
  <c r="AD164" i="1" s="1"/>
  <c r="AB164" i="1" s="1"/>
  <c r="AF164" i="1"/>
  <c r="AG164" i="1"/>
  <c r="CU164" i="1" s="1"/>
  <c r="T164" i="1" s="1"/>
  <c r="AH164" i="1"/>
  <c r="CV164" i="1" s="1"/>
  <c r="U164" i="1" s="1"/>
  <c r="AI164" i="1"/>
  <c r="AJ164" i="1"/>
  <c r="CQ164" i="1"/>
  <c r="CR164" i="1"/>
  <c r="CS164" i="1"/>
  <c r="CW164" i="1"/>
  <c r="V164" i="1" s="1"/>
  <c r="CX164" i="1"/>
  <c r="FR164" i="1"/>
  <c r="GL164" i="1"/>
  <c r="GO164" i="1"/>
  <c r="GP164" i="1"/>
  <c r="GV164" i="1"/>
  <c r="HC164" i="1" s="1"/>
  <c r="GX164" i="1" s="1"/>
  <c r="R165" i="1"/>
  <c r="S165" i="1"/>
  <c r="CZ165" i="1" s="1"/>
  <c r="Y165" i="1" s="1"/>
  <c r="T165" i="1"/>
  <c r="AC165" i="1"/>
  <c r="P165" i="1" s="1"/>
  <c r="AE165" i="1"/>
  <c r="AD165" i="1" s="1"/>
  <c r="AF165" i="1"/>
  <c r="AG165" i="1"/>
  <c r="CU165" i="1" s="1"/>
  <c r="AH165" i="1"/>
  <c r="CV165" i="1" s="1"/>
  <c r="U165" i="1" s="1"/>
  <c r="AI165" i="1"/>
  <c r="AJ165" i="1"/>
  <c r="CQ165" i="1"/>
  <c r="CR165" i="1"/>
  <c r="CS165" i="1"/>
  <c r="CT165" i="1"/>
  <c r="CW165" i="1"/>
  <c r="V165" i="1" s="1"/>
  <c r="CX165" i="1"/>
  <c r="W165" i="1" s="1"/>
  <c r="CY165" i="1"/>
  <c r="X165" i="1" s="1"/>
  <c r="FR165" i="1"/>
  <c r="GL165" i="1"/>
  <c r="GN165" i="1"/>
  <c r="GP165" i="1"/>
  <c r="GV165" i="1"/>
  <c r="HC165" i="1"/>
  <c r="GX165" i="1" s="1"/>
  <c r="Q166" i="1"/>
  <c r="W166" i="1"/>
  <c r="AB166" i="1"/>
  <c r="AC166" i="1"/>
  <c r="CQ166" i="1" s="1"/>
  <c r="AD166" i="1"/>
  <c r="AE166" i="1"/>
  <c r="AF166" i="1"/>
  <c r="S166" i="1" s="1"/>
  <c r="CY166" i="1" s="1"/>
  <c r="X166" i="1" s="1"/>
  <c r="AG166" i="1"/>
  <c r="AH166" i="1"/>
  <c r="CV166" i="1" s="1"/>
  <c r="U166" i="1" s="1"/>
  <c r="AI166" i="1"/>
  <c r="CW166" i="1" s="1"/>
  <c r="V166" i="1" s="1"/>
  <c r="AJ166" i="1"/>
  <c r="CX166" i="1" s="1"/>
  <c r="CS166" i="1"/>
  <c r="CT166" i="1"/>
  <c r="CU166" i="1"/>
  <c r="T166" i="1" s="1"/>
  <c r="FR166" i="1"/>
  <c r="GL166" i="1"/>
  <c r="GN166" i="1"/>
  <c r="GP166" i="1"/>
  <c r="GV166" i="1"/>
  <c r="HC166" i="1" s="1"/>
  <c r="GX166" i="1" s="1"/>
  <c r="Q167" i="1"/>
  <c r="R167" i="1"/>
  <c r="W167" i="1"/>
  <c r="X167" i="1"/>
  <c r="AC167" i="1"/>
  <c r="P167" i="1" s="1"/>
  <c r="CP167" i="1" s="1"/>
  <c r="O167" i="1" s="1"/>
  <c r="AD167" i="1"/>
  <c r="AE167" i="1"/>
  <c r="AF167" i="1"/>
  <c r="S167" i="1" s="1"/>
  <c r="CY167" i="1" s="1"/>
  <c r="AG167" i="1"/>
  <c r="AH167" i="1"/>
  <c r="AI167" i="1"/>
  <c r="CW167" i="1" s="1"/>
  <c r="V167" i="1" s="1"/>
  <c r="AJ167" i="1"/>
  <c r="CX167" i="1" s="1"/>
  <c r="CT167" i="1"/>
  <c r="CU167" i="1"/>
  <c r="T167" i="1" s="1"/>
  <c r="CV167" i="1"/>
  <c r="U167" i="1" s="1"/>
  <c r="FR167" i="1"/>
  <c r="GL167" i="1"/>
  <c r="GO167" i="1"/>
  <c r="GP167" i="1"/>
  <c r="GV167" i="1"/>
  <c r="HC167" i="1"/>
  <c r="GX167" i="1" s="1"/>
  <c r="Q168" i="1"/>
  <c r="R168" i="1"/>
  <c r="W168" i="1"/>
  <c r="AB168" i="1"/>
  <c r="AC168" i="1"/>
  <c r="P168" i="1" s="1"/>
  <c r="AE168" i="1"/>
  <c r="AD168" i="1" s="1"/>
  <c r="AF168" i="1"/>
  <c r="CT168" i="1" s="1"/>
  <c r="AG168" i="1"/>
  <c r="CU168" i="1" s="1"/>
  <c r="T168" i="1" s="1"/>
  <c r="AH168" i="1"/>
  <c r="CV168" i="1" s="1"/>
  <c r="U168" i="1" s="1"/>
  <c r="AI168" i="1"/>
  <c r="AJ168" i="1"/>
  <c r="CQ168" i="1"/>
  <c r="CR168" i="1"/>
  <c r="CS168" i="1"/>
  <c r="CW168" i="1"/>
  <c r="V168" i="1" s="1"/>
  <c r="CX168" i="1"/>
  <c r="FR168" i="1"/>
  <c r="GK168" i="1"/>
  <c r="GL168" i="1"/>
  <c r="GO168" i="1"/>
  <c r="GP168" i="1"/>
  <c r="GV168" i="1"/>
  <c r="HC168" i="1" s="1"/>
  <c r="GX168" i="1" s="1"/>
  <c r="R169" i="1"/>
  <c r="T169" i="1"/>
  <c r="U169" i="1"/>
  <c r="AB169" i="1"/>
  <c r="AC169" i="1"/>
  <c r="P169" i="1" s="1"/>
  <c r="AE169" i="1"/>
  <c r="AD169" i="1" s="1"/>
  <c r="AF169" i="1"/>
  <c r="CT169" i="1" s="1"/>
  <c r="AG169" i="1"/>
  <c r="CU169" i="1" s="1"/>
  <c r="AH169" i="1"/>
  <c r="CV169" i="1" s="1"/>
  <c r="AI169" i="1"/>
  <c r="AJ169" i="1"/>
  <c r="CQ169" i="1"/>
  <c r="CR169" i="1"/>
  <c r="CS169" i="1"/>
  <c r="CW169" i="1"/>
  <c r="V169" i="1" s="1"/>
  <c r="CX169" i="1"/>
  <c r="W169" i="1" s="1"/>
  <c r="FR169" i="1"/>
  <c r="GL169" i="1"/>
  <c r="GN169" i="1"/>
  <c r="GP169" i="1"/>
  <c r="CD172" i="1" s="1"/>
  <c r="CD159" i="1" s="1"/>
  <c r="GV169" i="1"/>
  <c r="HC169" i="1"/>
  <c r="GX169" i="1" s="1"/>
  <c r="Q170" i="1"/>
  <c r="AC170" i="1"/>
  <c r="CQ170" i="1" s="1"/>
  <c r="AD170" i="1"/>
  <c r="AE170" i="1"/>
  <c r="CS170" i="1" s="1"/>
  <c r="AF170" i="1"/>
  <c r="S170" i="1" s="1"/>
  <c r="AG170" i="1"/>
  <c r="AH170" i="1"/>
  <c r="CV170" i="1" s="1"/>
  <c r="U170" i="1" s="1"/>
  <c r="AI170" i="1"/>
  <c r="CW170" i="1" s="1"/>
  <c r="V170" i="1" s="1"/>
  <c r="AJ170" i="1"/>
  <c r="CX170" i="1" s="1"/>
  <c r="W170" i="1" s="1"/>
  <c r="EB172" i="1" s="1"/>
  <c r="CT170" i="1"/>
  <c r="CU170" i="1"/>
  <c r="T170" i="1" s="1"/>
  <c r="CY170" i="1"/>
  <c r="X170" i="1" s="1"/>
  <c r="CZ170" i="1"/>
  <c r="Y170" i="1" s="1"/>
  <c r="FR170" i="1"/>
  <c r="GL170" i="1"/>
  <c r="GN170" i="1"/>
  <c r="GP170" i="1"/>
  <c r="GV170" i="1"/>
  <c r="HC170" i="1" s="1"/>
  <c r="GX170" i="1" s="1"/>
  <c r="B172" i="1"/>
  <c r="B159" i="1" s="1"/>
  <c r="C172" i="1"/>
  <c r="C159" i="1" s="1"/>
  <c r="D172" i="1"/>
  <c r="D159" i="1" s="1"/>
  <c r="F172" i="1"/>
  <c r="F159" i="1" s="1"/>
  <c r="G172" i="1"/>
  <c r="AU172" i="1"/>
  <c r="BD172" i="1"/>
  <c r="BX172" i="1"/>
  <c r="AO172" i="1" s="1"/>
  <c r="BY172" i="1"/>
  <c r="CK172" i="1"/>
  <c r="CL172" i="1"/>
  <c r="BC172" i="1" s="1"/>
  <c r="BC159" i="1" s="1"/>
  <c r="CM172" i="1"/>
  <c r="EM172" i="1"/>
  <c r="EM159" i="1" s="1"/>
  <c r="EV172" i="1"/>
  <c r="FP172" i="1"/>
  <c r="FR172" i="1"/>
  <c r="EI172" i="1" s="1"/>
  <c r="EI159" i="1" s="1"/>
  <c r="FV172" i="1"/>
  <c r="FV159" i="1" s="1"/>
  <c r="GC172" i="1"/>
  <c r="GD172" i="1"/>
  <c r="EU172" i="1" s="1"/>
  <c r="EU159" i="1" s="1"/>
  <c r="GE172" i="1"/>
  <c r="P182" i="1"/>
  <c r="F188" i="1"/>
  <c r="P188" i="1"/>
  <c r="F197" i="1"/>
  <c r="B202" i="1"/>
  <c r="B22" i="1" s="1"/>
  <c r="C202" i="1"/>
  <c r="C22" i="1" s="1"/>
  <c r="D202" i="1"/>
  <c r="D22" i="1" s="1"/>
  <c r="F202" i="1"/>
  <c r="F22" i="1" s="1"/>
  <c r="G202" i="1"/>
  <c r="G22" i="1" s="1"/>
  <c r="B232" i="1"/>
  <c r="B18" i="1" s="1"/>
  <c r="C232" i="1"/>
  <c r="C18" i="1" s="1"/>
  <c r="D232" i="1"/>
  <c r="D18" i="1" s="1"/>
  <c r="F232" i="1"/>
  <c r="F18" i="1" s="1"/>
  <c r="G232" i="1"/>
  <c r="G18" i="1" s="1"/>
  <c r="I14" i="5" l="1"/>
  <c r="H162" i="5"/>
  <c r="H166" i="5"/>
  <c r="H88" i="5"/>
  <c r="I16" i="5"/>
  <c r="H122" i="5"/>
  <c r="H137" i="5"/>
  <c r="J166" i="5"/>
  <c r="J88" i="5"/>
  <c r="J162" i="5"/>
  <c r="EV22" i="1"/>
  <c r="P227" i="1"/>
  <c r="EV232" i="1"/>
  <c r="GM167" i="1"/>
  <c r="CJ159" i="1"/>
  <c r="BA172" i="1"/>
  <c r="EH172" i="1"/>
  <c r="FQ159" i="1"/>
  <c r="GA172" i="1"/>
  <c r="AO159" i="1"/>
  <c r="F176" i="1"/>
  <c r="AQ172" i="1"/>
  <c r="BZ159" i="1"/>
  <c r="AI172" i="1"/>
  <c r="GB172" i="1"/>
  <c r="CI172" i="1"/>
  <c r="DO172" i="1"/>
  <c r="EB159" i="1"/>
  <c r="AJ159" i="1"/>
  <c r="W172" i="1"/>
  <c r="DM127" i="1"/>
  <c r="DZ118" i="1"/>
  <c r="AB170" i="1"/>
  <c r="EA172" i="1"/>
  <c r="AG127" i="1"/>
  <c r="EU75" i="1"/>
  <c r="P102" i="1"/>
  <c r="EK26" i="1"/>
  <c r="P60" i="1"/>
  <c r="S169" i="1"/>
  <c r="CY162" i="1"/>
  <c r="X162" i="1" s="1"/>
  <c r="CZ162" i="1"/>
  <c r="Y162" i="1" s="1"/>
  <c r="AG172" i="1"/>
  <c r="CY161" i="1"/>
  <c r="X161" i="1" s="1"/>
  <c r="CZ161" i="1"/>
  <c r="Y161" i="1" s="1"/>
  <c r="ET118" i="1"/>
  <c r="P140" i="1"/>
  <c r="BD127" i="1"/>
  <c r="FT118" i="1"/>
  <c r="EK127" i="1"/>
  <c r="U127" i="1"/>
  <c r="AH118" i="1"/>
  <c r="AK75" i="1"/>
  <c r="X86" i="1"/>
  <c r="GM84" i="1"/>
  <c r="GP84" i="1"/>
  <c r="DZ172" i="1"/>
  <c r="AI118" i="1"/>
  <c r="V127" i="1"/>
  <c r="DY172" i="1"/>
  <c r="DY118" i="1"/>
  <c r="DL127" i="1"/>
  <c r="P191" i="1"/>
  <c r="FP159" i="1"/>
  <c r="FY172" i="1"/>
  <c r="EG172" i="1"/>
  <c r="P166" i="1"/>
  <c r="CP166" i="1" s="1"/>
  <c r="O166" i="1" s="1"/>
  <c r="AB165" i="1"/>
  <c r="F131" i="1"/>
  <c r="EM118" i="1"/>
  <c r="P146" i="1"/>
  <c r="CG118" i="1"/>
  <c r="AX127" i="1"/>
  <c r="BB118" i="1"/>
  <c r="F140" i="1"/>
  <c r="S125" i="1"/>
  <c r="CT125" i="1"/>
  <c r="CP120" i="1"/>
  <c r="O120" i="1" s="1"/>
  <c r="FR120" i="1"/>
  <c r="DO75" i="1"/>
  <c r="P110" i="1"/>
  <c r="BA86" i="1"/>
  <c r="CJ75" i="1"/>
  <c r="P78" i="1"/>
  <c r="CQ78" i="1"/>
  <c r="AB78" i="1"/>
  <c r="AH172" i="1"/>
  <c r="EV118" i="1"/>
  <c r="P152" i="1"/>
  <c r="AD86" i="1"/>
  <c r="P197" i="1"/>
  <c r="EV159" i="1"/>
  <c r="AF172" i="1"/>
  <c r="CP169" i="1"/>
  <c r="O169" i="1" s="1"/>
  <c r="CY163" i="1"/>
  <c r="X163" i="1" s="1"/>
  <c r="CZ163" i="1"/>
  <c r="Y163" i="1" s="1"/>
  <c r="CR125" i="1"/>
  <c r="CS125" i="1"/>
  <c r="Q125" i="1"/>
  <c r="CP125" i="1" s="1"/>
  <c r="O125" i="1" s="1"/>
  <c r="R125" i="1"/>
  <c r="GK125" i="1" s="1"/>
  <c r="AD125" i="1"/>
  <c r="CP122" i="1"/>
  <c r="O122" i="1" s="1"/>
  <c r="FR122" i="1"/>
  <c r="FR127" i="1"/>
  <c r="EA127" i="1"/>
  <c r="AS127" i="1"/>
  <c r="CB118" i="1"/>
  <c r="AT118" i="1"/>
  <c r="DN75" i="1"/>
  <c r="P109" i="1"/>
  <c r="BX159" i="1"/>
  <c r="CG172" i="1"/>
  <c r="DU127" i="1"/>
  <c r="CP121" i="1"/>
  <c r="O121" i="1" s="1"/>
  <c r="FR121" i="1"/>
  <c r="BB172" i="1"/>
  <c r="CK159" i="1"/>
  <c r="AP172" i="1"/>
  <c r="BY159" i="1"/>
  <c r="AU159" i="1"/>
  <c r="F191" i="1"/>
  <c r="P170" i="1"/>
  <c r="CP170" i="1" s="1"/>
  <c r="O170" i="1" s="1"/>
  <c r="CP168" i="1"/>
  <c r="O168" i="1" s="1"/>
  <c r="AB167" i="1"/>
  <c r="CQ167" i="1"/>
  <c r="CT164" i="1"/>
  <c r="S164" i="1"/>
  <c r="CP164" i="1"/>
  <c r="O164" i="1" s="1"/>
  <c r="CP163" i="1"/>
  <c r="O163" i="1" s="1"/>
  <c r="P161" i="1"/>
  <c r="CQ161" i="1"/>
  <c r="FR159" i="1"/>
  <c r="EB118" i="1"/>
  <c r="DO127" i="1"/>
  <c r="GB118" i="1"/>
  <c r="ES127" i="1"/>
  <c r="AJ118" i="1"/>
  <c r="W127" i="1"/>
  <c r="CQ81" i="1"/>
  <c r="AB81" i="1"/>
  <c r="P81" i="1"/>
  <c r="CP81" i="1" s="1"/>
  <c r="O81" i="1" s="1"/>
  <c r="CR163" i="1"/>
  <c r="CS163" i="1"/>
  <c r="R162" i="1"/>
  <c r="CR162" i="1"/>
  <c r="FU118" i="1"/>
  <c r="EL127" i="1"/>
  <c r="CL118" i="1"/>
  <c r="BC127" i="1"/>
  <c r="R82" i="1"/>
  <c r="GK82" i="1" s="1"/>
  <c r="CR82" i="1"/>
  <c r="CS82" i="1"/>
  <c r="AD82" i="1"/>
  <c r="Q82" i="1"/>
  <c r="CP82" i="1" s="1"/>
  <c r="O82" i="1" s="1"/>
  <c r="FU75" i="1"/>
  <c r="EL86" i="1"/>
  <c r="DM86" i="1"/>
  <c r="DZ75" i="1"/>
  <c r="CZ167" i="1"/>
  <c r="Y167" i="1" s="1"/>
  <c r="GN167" i="1" s="1"/>
  <c r="CR167" i="1"/>
  <c r="CS167" i="1"/>
  <c r="CZ166" i="1"/>
  <c r="Y166" i="1" s="1"/>
  <c r="R166" i="1"/>
  <c r="GK166" i="1" s="1"/>
  <c r="CR166" i="1"/>
  <c r="AD163" i="1"/>
  <c r="R163" i="1"/>
  <c r="AE172" i="1" s="1"/>
  <c r="AD162" i="1"/>
  <c r="AB162" i="1" s="1"/>
  <c r="CL159" i="1"/>
  <c r="GD118" i="1"/>
  <c r="EU127" i="1"/>
  <c r="BZ118" i="1"/>
  <c r="AQ127" i="1"/>
  <c r="CT123" i="1"/>
  <c r="AB123" i="1"/>
  <c r="S123" i="1"/>
  <c r="CD127" i="1"/>
  <c r="ET172" i="1"/>
  <c r="GC159" i="1"/>
  <c r="R170" i="1"/>
  <c r="GK170" i="1" s="1"/>
  <c r="CR170" i="1"/>
  <c r="S168" i="1"/>
  <c r="R164" i="1"/>
  <c r="GK164" i="1" s="1"/>
  <c r="AB163" i="1"/>
  <c r="Q163" i="1"/>
  <c r="Q162" i="1"/>
  <c r="DV172" i="1" s="1"/>
  <c r="GD159" i="1"/>
  <c r="CJ127" i="1"/>
  <c r="AD118" i="1"/>
  <c r="Q127" i="1"/>
  <c r="AB121" i="1"/>
  <c r="CQ121" i="1"/>
  <c r="CR80" i="1"/>
  <c r="CS80" i="1"/>
  <c r="Q80" i="1"/>
  <c r="CP80" i="1" s="1"/>
  <c r="O80" i="1" s="1"/>
  <c r="AD80" i="1"/>
  <c r="R80" i="1"/>
  <c r="CC86" i="1"/>
  <c r="AJ86" i="1"/>
  <c r="CQ83" i="1"/>
  <c r="P83" i="1"/>
  <c r="CP83" i="1" s="1"/>
  <c r="O83" i="1" s="1"/>
  <c r="BY75" i="1"/>
  <c r="AP86" i="1"/>
  <c r="CI86" i="1"/>
  <c r="Q169" i="1"/>
  <c r="Q165" i="1"/>
  <c r="CP165" i="1" s="1"/>
  <c r="O165" i="1" s="1"/>
  <c r="Q161" i="1"/>
  <c r="AF127" i="1"/>
  <c r="CZ81" i="1"/>
  <c r="Y81" i="1" s="1"/>
  <c r="AL86" i="1" s="1"/>
  <c r="EH86" i="1"/>
  <c r="FQ75" i="1"/>
  <c r="GA86" i="1"/>
  <c r="AB80" i="1"/>
  <c r="FT86" i="1"/>
  <c r="CP77" i="1"/>
  <c r="O77" i="1" s="1"/>
  <c r="AB125" i="1"/>
  <c r="AB124" i="1"/>
  <c r="P124" i="1"/>
  <c r="AC127" i="1" s="1"/>
  <c r="FR123" i="1"/>
  <c r="AF86" i="1"/>
  <c r="CY122" i="1"/>
  <c r="X122" i="1" s="1"/>
  <c r="AK127" i="1" s="1"/>
  <c r="CZ122" i="1"/>
  <c r="Y122" i="1" s="1"/>
  <c r="AL127" i="1" s="1"/>
  <c r="CR121" i="1"/>
  <c r="CS121" i="1"/>
  <c r="EG86" i="1"/>
  <c r="FY86" i="1"/>
  <c r="AO86" i="1"/>
  <c r="CG86" i="1"/>
  <c r="FP75" i="1"/>
  <c r="CY41" i="1"/>
  <c r="X41" i="1" s="1"/>
  <c r="CZ41" i="1"/>
  <c r="Y41" i="1" s="1"/>
  <c r="CY37" i="1"/>
  <c r="X37" i="1" s="1"/>
  <c r="CZ37" i="1"/>
  <c r="Y37" i="1" s="1"/>
  <c r="DX43" i="1"/>
  <c r="AB122" i="1"/>
  <c r="AD121" i="1"/>
  <c r="R121" i="1"/>
  <c r="ET86" i="1"/>
  <c r="GC75" i="1"/>
  <c r="EV75" i="1"/>
  <c r="P111" i="1"/>
  <c r="CK75" i="1"/>
  <c r="BB86" i="1"/>
  <c r="CY82" i="1"/>
  <c r="X82" i="1" s="1"/>
  <c r="CZ82" i="1"/>
  <c r="Y82" i="1" s="1"/>
  <c r="GB86" i="1"/>
  <c r="AB38" i="1"/>
  <c r="R124" i="1"/>
  <c r="Q123" i="1"/>
  <c r="DV127" i="1" s="1"/>
  <c r="R120" i="1"/>
  <c r="AE127" i="1" s="1"/>
  <c r="EI75" i="1"/>
  <c r="P96" i="1"/>
  <c r="F111" i="1"/>
  <c r="BD75" i="1"/>
  <c r="P79" i="1"/>
  <c r="CP79" i="1" s="1"/>
  <c r="O79" i="1" s="1"/>
  <c r="AI86" i="1"/>
  <c r="EV26" i="1"/>
  <c r="P68" i="1"/>
  <c r="EI26" i="1"/>
  <c r="P53" i="1"/>
  <c r="BC26" i="1"/>
  <c r="F59" i="1"/>
  <c r="CQ82" i="1"/>
  <c r="AB82" i="1"/>
  <c r="S80" i="1"/>
  <c r="CT80" i="1"/>
  <c r="AB79" i="1"/>
  <c r="AG86" i="1"/>
  <c r="AH86" i="1"/>
  <c r="S34" i="1"/>
  <c r="CT34" i="1"/>
  <c r="AB34" i="1"/>
  <c r="EA26" i="1"/>
  <c r="DN43" i="1"/>
  <c r="AQ26" i="1"/>
  <c r="DY86" i="1"/>
  <c r="U26" i="1"/>
  <c r="F65" i="1"/>
  <c r="BZ75" i="1"/>
  <c r="AQ86" i="1"/>
  <c r="R81" i="1"/>
  <c r="CR81" i="1"/>
  <c r="CS81" i="1"/>
  <c r="Q81" i="1"/>
  <c r="CY40" i="1"/>
  <c r="X40" i="1" s="1"/>
  <c r="CZ40" i="1"/>
  <c r="Y40" i="1" s="1"/>
  <c r="R28" i="1"/>
  <c r="CR28" i="1"/>
  <c r="CS28" i="1"/>
  <c r="AD28" i="1"/>
  <c r="AB28" i="1" s="1"/>
  <c r="Q28" i="1"/>
  <c r="GB26" i="1"/>
  <c r="ES43" i="1"/>
  <c r="FP26" i="1"/>
  <c r="EG43" i="1"/>
  <c r="FY43" i="1"/>
  <c r="CB26" i="1"/>
  <c r="AS43" i="1"/>
  <c r="BZ26" i="1"/>
  <c r="CI43" i="1"/>
  <c r="R84" i="1"/>
  <c r="GK84" i="1" s="1"/>
  <c r="R83" i="1"/>
  <c r="R79" i="1"/>
  <c r="AE86" i="1" s="1"/>
  <c r="AD77" i="1"/>
  <c r="AB77" i="1" s="1"/>
  <c r="BD26" i="1"/>
  <c r="F68" i="1"/>
  <c r="AI26" i="1"/>
  <c r="V43" i="1"/>
  <c r="CP39" i="1"/>
  <c r="O39" i="1" s="1"/>
  <c r="EU26" i="1"/>
  <c r="FV26" i="1"/>
  <c r="EM43" i="1"/>
  <c r="CY38" i="1"/>
  <c r="X38" i="1" s="1"/>
  <c r="CZ38" i="1"/>
  <c r="Y38" i="1" s="1"/>
  <c r="CP35" i="1"/>
  <c r="O35" i="1" s="1"/>
  <c r="DY43" i="1"/>
  <c r="DZ43" i="1"/>
  <c r="CJ26" i="1"/>
  <c r="BA43" i="1"/>
  <c r="ET43" i="1"/>
  <c r="EH43" i="1"/>
  <c r="CG43" i="1"/>
  <c r="BB43" i="1"/>
  <c r="AP43" i="1"/>
  <c r="T43" i="1"/>
  <c r="CQ41" i="1"/>
  <c r="CQ40" i="1"/>
  <c r="CT38" i="1"/>
  <c r="CQ37" i="1"/>
  <c r="CY30" i="1"/>
  <c r="X30" i="1" s="1"/>
  <c r="CZ30" i="1"/>
  <c r="Y30" i="1" s="1"/>
  <c r="CP30" i="1"/>
  <c r="O30" i="1" s="1"/>
  <c r="R29" i="1"/>
  <c r="CR29" i="1"/>
  <c r="CS29" i="1"/>
  <c r="AD29" i="1"/>
  <c r="AB29" i="1" s="1"/>
  <c r="AU43" i="1"/>
  <c r="AO43" i="1"/>
  <c r="Q41" i="1"/>
  <c r="Q40" i="1"/>
  <c r="P37" i="1"/>
  <c r="CP37" i="1" s="1"/>
  <c r="O37" i="1" s="1"/>
  <c r="CZ36" i="1"/>
  <c r="Y36" i="1" s="1"/>
  <c r="Q35" i="1"/>
  <c r="CX8" i="3"/>
  <c r="AD33" i="1"/>
  <c r="AB33" i="1" s="1"/>
  <c r="R33" i="1"/>
  <c r="GK33" i="1" s="1"/>
  <c r="CR33" i="1"/>
  <c r="CS33" i="1"/>
  <c r="CY31" i="1"/>
  <c r="X31" i="1" s="1"/>
  <c r="CZ31" i="1"/>
  <c r="Y31" i="1" s="1"/>
  <c r="CP31" i="1"/>
  <c r="O31" i="1" s="1"/>
  <c r="GE26" i="1"/>
  <c r="P41" i="1"/>
  <c r="P40" i="1"/>
  <c r="Q39" i="1"/>
  <c r="AD36" i="1"/>
  <c r="CS36" i="1"/>
  <c r="P33" i="1"/>
  <c r="CQ33" i="1"/>
  <c r="AD32" i="1"/>
  <c r="AB32" i="1" s="1"/>
  <c r="Q32" i="1"/>
  <c r="R32" i="1"/>
  <c r="CR32" i="1"/>
  <c r="CS32" i="1"/>
  <c r="P36" i="1"/>
  <c r="AB36" i="1"/>
  <c r="CY35" i="1"/>
  <c r="X35" i="1" s="1"/>
  <c r="CZ35" i="1"/>
  <c r="Y35" i="1" s="1"/>
  <c r="P32" i="1"/>
  <c r="CQ32" i="1"/>
  <c r="GA43" i="1"/>
  <c r="Q38" i="1"/>
  <c r="CP38" i="1" s="1"/>
  <c r="O38" i="1" s="1"/>
  <c r="Q36" i="1"/>
  <c r="W35" i="1"/>
  <c r="EB43" i="1" s="1"/>
  <c r="AB35" i="1"/>
  <c r="R35" i="1"/>
  <c r="GK35" i="1" s="1"/>
  <c r="CZ32" i="1"/>
  <c r="Y32" i="1" s="1"/>
  <c r="AB31" i="1"/>
  <c r="Q29" i="1"/>
  <c r="Q34" i="1"/>
  <c r="CP34" i="1" s="1"/>
  <c r="O34" i="1" s="1"/>
  <c r="CT31" i="1"/>
  <c r="CT30" i="1"/>
  <c r="P28" i="1"/>
  <c r="CZ29" i="1"/>
  <c r="Y29" i="1" s="1"/>
  <c r="ED43" i="1" s="1"/>
  <c r="CZ28" i="1"/>
  <c r="Y28" i="1" s="1"/>
  <c r="X127" i="1" l="1"/>
  <c r="AK118" i="1"/>
  <c r="AE75" i="1"/>
  <c r="R86" i="1"/>
  <c r="DV118" i="1"/>
  <c r="DI127" i="1"/>
  <c r="GM38" i="1"/>
  <c r="GO38" i="1"/>
  <c r="AC118" i="1"/>
  <c r="P127" i="1"/>
  <c r="CE127" i="1"/>
  <c r="GM165" i="1"/>
  <c r="GO165" i="1"/>
  <c r="AL118" i="1"/>
  <c r="Y127" i="1"/>
  <c r="GM31" i="1"/>
  <c r="GO31" i="1"/>
  <c r="DN26" i="1"/>
  <c r="P66" i="1"/>
  <c r="DN202" i="1"/>
  <c r="CG75" i="1"/>
  <c r="AX86" i="1"/>
  <c r="GN163" i="1"/>
  <c r="GM163" i="1"/>
  <c r="GM169" i="1"/>
  <c r="CP78" i="1"/>
  <c r="O78" i="1" s="1"/>
  <c r="DU86" i="1"/>
  <c r="CI159" i="1"/>
  <c r="AZ172" i="1"/>
  <c r="AD43" i="1"/>
  <c r="GM79" i="1"/>
  <c r="GP79" i="1"/>
  <c r="ET75" i="1"/>
  <c r="P99" i="1"/>
  <c r="CZ168" i="1"/>
  <c r="Y168" i="1" s="1"/>
  <c r="CY168" i="1"/>
  <c r="X168" i="1" s="1"/>
  <c r="GM168" i="1" s="1"/>
  <c r="DM75" i="1"/>
  <c r="P108" i="1"/>
  <c r="DO118" i="1"/>
  <c r="P151" i="1"/>
  <c r="GN164" i="1"/>
  <c r="BB159" i="1"/>
  <c r="F185" i="1"/>
  <c r="EA118" i="1"/>
  <c r="DN127" i="1"/>
  <c r="S172" i="1"/>
  <c r="AF159" i="1"/>
  <c r="GM166" i="1"/>
  <c r="GO166" i="1"/>
  <c r="DM118" i="1"/>
  <c r="P149" i="1"/>
  <c r="GB159" i="1"/>
  <c r="ES172" i="1"/>
  <c r="CP36" i="1"/>
  <c r="O36" i="1" s="1"/>
  <c r="EC43" i="1"/>
  <c r="AU26" i="1"/>
  <c r="F62" i="1"/>
  <c r="T26" i="1"/>
  <c r="F64" i="1"/>
  <c r="BA26" i="1"/>
  <c r="F63" i="1"/>
  <c r="BA202" i="1"/>
  <c r="V26" i="1"/>
  <c r="F66" i="1"/>
  <c r="EP43" i="1"/>
  <c r="FY26" i="1"/>
  <c r="BB75" i="1"/>
  <c r="F99" i="1"/>
  <c r="DW127" i="1"/>
  <c r="GK121" i="1"/>
  <c r="EP86" i="1"/>
  <c r="FY75" i="1"/>
  <c r="S86" i="1"/>
  <c r="AF75" i="1"/>
  <c r="AC86" i="1"/>
  <c r="EH75" i="1"/>
  <c r="P95" i="1"/>
  <c r="AJ75" i="1"/>
  <c r="W86" i="1"/>
  <c r="EL75" i="1"/>
  <c r="P104" i="1"/>
  <c r="GK162" i="1"/>
  <c r="DW172" i="1"/>
  <c r="W118" i="1"/>
  <c r="F151" i="1"/>
  <c r="CZ164" i="1"/>
  <c r="Y164" i="1" s="1"/>
  <c r="GM164" i="1" s="1"/>
  <c r="CY164" i="1"/>
  <c r="X164" i="1" s="1"/>
  <c r="FQ127" i="1"/>
  <c r="FR118" i="1"/>
  <c r="EI127" i="1"/>
  <c r="FY127" i="1"/>
  <c r="AH159" i="1"/>
  <c r="U172" i="1"/>
  <c r="GM120" i="1"/>
  <c r="EG159" i="1"/>
  <c r="P176" i="1"/>
  <c r="DL172" i="1"/>
  <c r="DY159" i="1"/>
  <c r="X75" i="1"/>
  <c r="F112" i="1"/>
  <c r="T172" i="1"/>
  <c r="AG159" i="1"/>
  <c r="W159" i="1"/>
  <c r="F196" i="1"/>
  <c r="AI159" i="1"/>
  <c r="V172" i="1"/>
  <c r="ER172" i="1"/>
  <c r="GA159" i="1"/>
  <c r="ED26" i="1"/>
  <c r="DQ43" i="1"/>
  <c r="GK29" i="1"/>
  <c r="DW43" i="1"/>
  <c r="AQ75" i="1"/>
  <c r="F96" i="1"/>
  <c r="AQ202" i="1"/>
  <c r="AI75" i="1"/>
  <c r="V86" i="1"/>
  <c r="AU127" i="1"/>
  <c r="CD118" i="1"/>
  <c r="EU118" i="1"/>
  <c r="P143" i="1"/>
  <c r="BY127" i="1"/>
  <c r="CH127" i="1" s="1"/>
  <c r="DL118" i="1"/>
  <c r="P148" i="1"/>
  <c r="U118" i="1"/>
  <c r="F149" i="1"/>
  <c r="CP28" i="1"/>
  <c r="O28" i="1" s="1"/>
  <c r="AC43" i="1"/>
  <c r="GA26" i="1"/>
  <c r="ER43" i="1"/>
  <c r="AO26" i="1"/>
  <c r="F47" i="1"/>
  <c r="AO202" i="1"/>
  <c r="GM30" i="1"/>
  <c r="GO30" i="1"/>
  <c r="ET26" i="1"/>
  <c r="P56" i="1"/>
  <c r="ET202" i="1"/>
  <c r="GO39" i="1"/>
  <c r="GM39" i="1"/>
  <c r="AO75" i="1"/>
  <c r="F90" i="1"/>
  <c r="CJ118" i="1"/>
  <c r="BA127" i="1"/>
  <c r="CY123" i="1"/>
  <c r="X123" i="1" s="1"/>
  <c r="EC127" i="1" s="1"/>
  <c r="DX127" i="1"/>
  <c r="CZ123" i="1"/>
  <c r="Y123" i="1" s="1"/>
  <c r="GM170" i="1"/>
  <c r="GO170" i="1"/>
  <c r="AX118" i="1"/>
  <c r="F134" i="1"/>
  <c r="EK118" i="1"/>
  <c r="P144" i="1"/>
  <c r="DX172" i="1"/>
  <c r="CP40" i="1"/>
  <c r="O40" i="1" s="1"/>
  <c r="AP26" i="1"/>
  <c r="F52" i="1"/>
  <c r="EG26" i="1"/>
  <c r="P47" i="1"/>
  <c r="EG202" i="1"/>
  <c r="CY80" i="1"/>
  <c r="X80" i="1" s="1"/>
  <c r="EC86" i="1" s="1"/>
  <c r="CZ80" i="1"/>
  <c r="Y80" i="1" s="1"/>
  <c r="ED86" i="1" s="1"/>
  <c r="DX86" i="1"/>
  <c r="EG75" i="1"/>
  <c r="P90" i="1"/>
  <c r="CP123" i="1"/>
  <c r="O123" i="1" s="1"/>
  <c r="GM123" i="1" s="1"/>
  <c r="AB86" i="1"/>
  <c r="GM77" i="1"/>
  <c r="GP77" i="1"/>
  <c r="AL75" i="1"/>
  <c r="Y86" i="1"/>
  <c r="CI75" i="1"/>
  <c r="AZ86" i="1"/>
  <c r="CC75" i="1"/>
  <c r="AT86" i="1"/>
  <c r="DV159" i="1"/>
  <c r="DI172" i="1"/>
  <c r="BC118" i="1"/>
  <c r="F143" i="1"/>
  <c r="BC202" i="1"/>
  <c r="GM121" i="1"/>
  <c r="BA75" i="1"/>
  <c r="F106" i="1"/>
  <c r="FY159" i="1"/>
  <c r="EP172" i="1"/>
  <c r="F150" i="1"/>
  <c r="V118" i="1"/>
  <c r="BD118" i="1"/>
  <c r="F152" i="1"/>
  <c r="BD202" i="1"/>
  <c r="CP162" i="1"/>
  <c r="O162" i="1" s="1"/>
  <c r="CY169" i="1"/>
  <c r="X169" i="1" s="1"/>
  <c r="AK172" i="1" s="1"/>
  <c r="CZ169" i="1"/>
  <c r="Y169" i="1" s="1"/>
  <c r="AL172" i="1" s="1"/>
  <c r="AG118" i="1"/>
  <c r="T127" i="1"/>
  <c r="EV18" i="1"/>
  <c r="P257" i="1"/>
  <c r="GO35" i="1"/>
  <c r="GM35" i="1"/>
  <c r="AS26" i="1"/>
  <c r="F60" i="1"/>
  <c r="AE118" i="1"/>
  <c r="R127" i="1"/>
  <c r="GM83" i="1"/>
  <c r="GP83" i="1"/>
  <c r="CP32" i="1"/>
  <c r="O32" i="1" s="1"/>
  <c r="CP33" i="1"/>
  <c r="O33" i="1" s="1"/>
  <c r="DU43" i="1"/>
  <c r="GO37" i="1"/>
  <c r="GM37" i="1"/>
  <c r="BB26" i="1"/>
  <c r="F56" i="1"/>
  <c r="BB202" i="1"/>
  <c r="DZ26" i="1"/>
  <c r="DM43" i="1"/>
  <c r="EM26" i="1"/>
  <c r="P62" i="1"/>
  <c r="CI26" i="1"/>
  <c r="AZ43" i="1"/>
  <c r="DY75" i="1"/>
  <c r="DL86" i="1"/>
  <c r="AF43" i="1"/>
  <c r="CY34" i="1"/>
  <c r="X34" i="1" s="1"/>
  <c r="GO34" i="1" s="1"/>
  <c r="CZ34" i="1"/>
  <c r="Y34" i="1" s="1"/>
  <c r="AL43" i="1" s="1"/>
  <c r="FT75" i="1"/>
  <c r="EK86" i="1"/>
  <c r="AF118" i="1"/>
  <c r="S127" i="1"/>
  <c r="AP75" i="1"/>
  <c r="F95" i="1"/>
  <c r="DW86" i="1"/>
  <c r="GK80" i="1"/>
  <c r="AQ118" i="1"/>
  <c r="F137" i="1"/>
  <c r="R172" i="1"/>
  <c r="AE159" i="1"/>
  <c r="GM82" i="1"/>
  <c r="GP82" i="1"/>
  <c r="DU118" i="1"/>
  <c r="FZ127" i="1"/>
  <c r="FW127" i="1"/>
  <c r="DH127" i="1"/>
  <c r="FX127" i="1"/>
  <c r="GM122" i="1"/>
  <c r="EU202" i="1"/>
  <c r="CY125" i="1"/>
  <c r="X125" i="1" s="1"/>
  <c r="GM125" i="1" s="1"/>
  <c r="CZ125" i="1"/>
  <c r="Y125" i="1" s="1"/>
  <c r="DU172" i="1"/>
  <c r="EA159" i="1"/>
  <c r="DN172" i="1"/>
  <c r="EH159" i="1"/>
  <c r="P181" i="1"/>
  <c r="EH26" i="1"/>
  <c r="P52" i="1"/>
  <c r="AG75" i="1"/>
  <c r="T86" i="1"/>
  <c r="GA75" i="1"/>
  <c r="ER86" i="1"/>
  <c r="EB26" i="1"/>
  <c r="DO43" i="1"/>
  <c r="CP41" i="1"/>
  <c r="O41" i="1" s="1"/>
  <c r="DV43" i="1"/>
  <c r="CP29" i="1"/>
  <c r="O29" i="1" s="1"/>
  <c r="AX43" i="1"/>
  <c r="CG26" i="1"/>
  <c r="DY26" i="1"/>
  <c r="DL43" i="1"/>
  <c r="ES26" i="1"/>
  <c r="P63" i="1"/>
  <c r="ES202" i="1"/>
  <c r="AE43" i="1"/>
  <c r="U86" i="1"/>
  <c r="AH75" i="1"/>
  <c r="ES86" i="1"/>
  <c r="GB75" i="1"/>
  <c r="DX26" i="1"/>
  <c r="DK43" i="1"/>
  <c r="DV86" i="1"/>
  <c r="CP124" i="1"/>
  <c r="O124" i="1" s="1"/>
  <c r="GM124" i="1" s="1"/>
  <c r="FR124" i="1"/>
  <c r="AD172" i="1"/>
  <c r="F139" i="1"/>
  <c r="Q118" i="1"/>
  <c r="ET159" i="1"/>
  <c r="P185" i="1"/>
  <c r="EL118" i="1"/>
  <c r="P145" i="1"/>
  <c r="GM81" i="1"/>
  <c r="GP81" i="1"/>
  <c r="ES118" i="1"/>
  <c r="P147" i="1"/>
  <c r="CP161" i="1"/>
  <c r="O161" i="1" s="1"/>
  <c r="AC172" i="1"/>
  <c r="AP159" i="1"/>
  <c r="F181" i="1"/>
  <c r="AX172" i="1"/>
  <c r="CG159" i="1"/>
  <c r="F144" i="1"/>
  <c r="AS118" i="1"/>
  <c r="AD75" i="1"/>
  <c r="Q86" i="1"/>
  <c r="DZ159" i="1"/>
  <c r="DM172" i="1"/>
  <c r="ED172" i="1"/>
  <c r="DO159" i="1"/>
  <c r="P196" i="1"/>
  <c r="AQ159" i="1"/>
  <c r="F182" i="1"/>
  <c r="BA159" i="1"/>
  <c r="F192" i="1"/>
  <c r="AL159" i="1" l="1"/>
  <c r="Y172" i="1"/>
  <c r="AK159" i="1"/>
  <c r="X172" i="1"/>
  <c r="AL26" i="1"/>
  <c r="Y43" i="1"/>
  <c r="CH118" i="1"/>
  <c r="AY127" i="1"/>
  <c r="P97" i="1"/>
  <c r="ER75" i="1"/>
  <c r="FW118" i="1"/>
  <c r="EN127" i="1"/>
  <c r="GM32" i="1"/>
  <c r="GO32" i="1"/>
  <c r="EG22" i="1"/>
  <c r="EG232" i="1"/>
  <c r="P206" i="1"/>
  <c r="GM28" i="1"/>
  <c r="CA43" i="1" s="1"/>
  <c r="GO28" i="1"/>
  <c r="AB43" i="1"/>
  <c r="BA22" i="1"/>
  <c r="F222" i="1"/>
  <c r="BA232" i="1"/>
  <c r="DN22" i="1"/>
  <c r="P225" i="1"/>
  <c r="DN232" i="1"/>
  <c r="DI118" i="1"/>
  <c r="P139" i="1"/>
  <c r="AF26" i="1"/>
  <c r="S43" i="1"/>
  <c r="Y75" i="1"/>
  <c r="F113" i="1"/>
  <c r="GO40" i="1"/>
  <c r="GM40" i="1"/>
  <c r="BA118" i="1"/>
  <c r="F147" i="1"/>
  <c r="ET22" i="1"/>
  <c r="ET232" i="1"/>
  <c r="P215" i="1"/>
  <c r="EC172" i="1"/>
  <c r="GN168" i="1"/>
  <c r="GP80" i="1"/>
  <c r="ER159" i="1"/>
  <c r="P183" i="1"/>
  <c r="T159" i="1"/>
  <c r="F193" i="1"/>
  <c r="EI118" i="1"/>
  <c r="P137" i="1"/>
  <c r="EI202" i="1"/>
  <c r="F187" i="1"/>
  <c r="S159" i="1"/>
  <c r="AZ159" i="1"/>
  <c r="F183" i="1"/>
  <c r="GO169" i="1"/>
  <c r="CC172" i="1" s="1"/>
  <c r="Y118" i="1"/>
  <c r="F154" i="1"/>
  <c r="P118" i="1"/>
  <c r="F130" i="1"/>
  <c r="P194" i="1"/>
  <c r="DM159" i="1"/>
  <c r="DL26" i="1"/>
  <c r="P64" i="1"/>
  <c r="DL202" i="1"/>
  <c r="T75" i="1"/>
  <c r="F107" i="1"/>
  <c r="EU22" i="1"/>
  <c r="EU232" i="1"/>
  <c r="P218" i="1"/>
  <c r="P107" i="1"/>
  <c r="DL75" i="1"/>
  <c r="DT127" i="1"/>
  <c r="DK172" i="1"/>
  <c r="DX159" i="1"/>
  <c r="GM80" i="1"/>
  <c r="DJ43" i="1"/>
  <c r="DW26" i="1"/>
  <c r="V159" i="1"/>
  <c r="F195" i="1"/>
  <c r="AB127" i="1"/>
  <c r="DW159" i="1"/>
  <c r="DJ172" i="1"/>
  <c r="P93" i="1"/>
  <c r="EP75" i="1"/>
  <c r="EP26" i="1"/>
  <c r="P50" i="1"/>
  <c r="P150" i="1"/>
  <c r="DN118" i="1"/>
  <c r="R75" i="1"/>
  <c r="F100" i="1"/>
  <c r="AC159" i="1"/>
  <c r="CH172" i="1"/>
  <c r="P172" i="1"/>
  <c r="CE172" i="1"/>
  <c r="CF172" i="1"/>
  <c r="GM29" i="1"/>
  <c r="FS43" i="1" s="1"/>
  <c r="GO29" i="1"/>
  <c r="DT43" i="1"/>
  <c r="F186" i="1"/>
  <c r="R159" i="1"/>
  <c r="EC118" i="1"/>
  <c r="DP127" i="1"/>
  <c r="AO22" i="1"/>
  <c r="F206" i="1"/>
  <c r="AO232" i="1"/>
  <c r="AU118" i="1"/>
  <c r="F146" i="1"/>
  <c r="FY118" i="1"/>
  <c r="EP127" i="1"/>
  <c r="EP202" i="1" s="1"/>
  <c r="W75" i="1"/>
  <c r="F110" i="1"/>
  <c r="W202" i="1"/>
  <c r="CE118" i="1"/>
  <c r="AV127" i="1"/>
  <c r="DV26" i="1"/>
  <c r="DI43" i="1"/>
  <c r="DI159" i="1"/>
  <c r="P184" i="1"/>
  <c r="GO41" i="1"/>
  <c r="GM41" i="1"/>
  <c r="EK75" i="1"/>
  <c r="P103" i="1"/>
  <c r="DM26" i="1"/>
  <c r="P65" i="1"/>
  <c r="DM202" i="1"/>
  <c r="R118" i="1"/>
  <c r="F141" i="1"/>
  <c r="FS127" i="1"/>
  <c r="AT75" i="1"/>
  <c r="F104" i="1"/>
  <c r="CD86" i="1"/>
  <c r="DK86" i="1"/>
  <c r="DX75" i="1"/>
  <c r="ER26" i="1"/>
  <c r="P54" i="1"/>
  <c r="V75" i="1"/>
  <c r="F109" i="1"/>
  <c r="CA127" i="1"/>
  <c r="FQ118" i="1"/>
  <c r="EH127" i="1"/>
  <c r="GA127" i="1"/>
  <c r="V202" i="1"/>
  <c r="T202" i="1"/>
  <c r="EC26" i="1"/>
  <c r="DP43" i="1"/>
  <c r="AD159" i="1"/>
  <c r="Q172" i="1"/>
  <c r="F148" i="1"/>
  <c r="T118" i="1"/>
  <c r="AK43" i="1"/>
  <c r="BY118" i="1"/>
  <c r="CI127" i="1"/>
  <c r="AP127" i="1"/>
  <c r="S75" i="1"/>
  <c r="F101" i="1"/>
  <c r="AD26" i="1"/>
  <c r="Q43" i="1"/>
  <c r="GM34" i="1"/>
  <c r="ED159" i="1"/>
  <c r="DQ172" i="1"/>
  <c r="AB172" i="1"/>
  <c r="GM161" i="1"/>
  <c r="CA172" i="1" s="1"/>
  <c r="GN161" i="1"/>
  <c r="CB172" i="1" s="1"/>
  <c r="ES75" i="1"/>
  <c r="P106" i="1"/>
  <c r="EQ127" i="1"/>
  <c r="FZ118" i="1"/>
  <c r="S118" i="1"/>
  <c r="F142" i="1"/>
  <c r="F179" i="1"/>
  <c r="AX159" i="1"/>
  <c r="DV75" i="1"/>
  <c r="DI86" i="1"/>
  <c r="U75" i="1"/>
  <c r="F108" i="1"/>
  <c r="U202" i="1"/>
  <c r="DN159" i="1"/>
  <c r="P195" i="1"/>
  <c r="Q75" i="1"/>
  <c r="F98" i="1"/>
  <c r="DK26" i="1"/>
  <c r="P58" i="1"/>
  <c r="DK202" i="1"/>
  <c r="AE26" i="1"/>
  <c r="R43" i="1"/>
  <c r="DO26" i="1"/>
  <c r="P67" i="1"/>
  <c r="DO202" i="1"/>
  <c r="FX118" i="1"/>
  <c r="EO127" i="1"/>
  <c r="DW75" i="1"/>
  <c r="DJ86" i="1"/>
  <c r="AZ26" i="1"/>
  <c r="F54" i="1"/>
  <c r="DU26" i="1"/>
  <c r="DH43" i="1"/>
  <c r="FW43" i="1"/>
  <c r="FX43" i="1"/>
  <c r="FZ43" i="1"/>
  <c r="DT172" i="1"/>
  <c r="GM162" i="1"/>
  <c r="FS172" i="1" s="1"/>
  <c r="GN162" i="1"/>
  <c r="P179" i="1"/>
  <c r="EP159" i="1"/>
  <c r="BC22" i="1"/>
  <c r="BC232" i="1"/>
  <c r="F218" i="1"/>
  <c r="CA86" i="1"/>
  <c r="DQ86" i="1"/>
  <c r="ED75" i="1"/>
  <c r="ED127" i="1"/>
  <c r="DQ26" i="1"/>
  <c r="P70" i="1"/>
  <c r="F194" i="1"/>
  <c r="U159" i="1"/>
  <c r="AC75" i="1"/>
  <c r="CF86" i="1"/>
  <c r="CH86" i="1"/>
  <c r="P86" i="1"/>
  <c r="CE86" i="1"/>
  <c r="DJ127" i="1"/>
  <c r="DW118" i="1"/>
  <c r="GO36" i="1"/>
  <c r="GM36" i="1"/>
  <c r="FU172" i="1"/>
  <c r="DU75" i="1"/>
  <c r="FX86" i="1"/>
  <c r="DH86" i="1"/>
  <c r="FW86" i="1"/>
  <c r="FZ86" i="1"/>
  <c r="F93" i="1"/>
  <c r="AX75" i="1"/>
  <c r="ES22" i="1"/>
  <c r="P222" i="1"/>
  <c r="ES232" i="1"/>
  <c r="AX26" i="1"/>
  <c r="F50" i="1"/>
  <c r="AX202" i="1"/>
  <c r="DU159" i="1"/>
  <c r="FZ172" i="1"/>
  <c r="FW172" i="1"/>
  <c r="FX172" i="1"/>
  <c r="DH172" i="1"/>
  <c r="DH118" i="1"/>
  <c r="P130" i="1"/>
  <c r="BB22" i="1"/>
  <c r="BB232" i="1"/>
  <c r="F215" i="1"/>
  <c r="GM33" i="1"/>
  <c r="GO33" i="1"/>
  <c r="BD22" i="1"/>
  <c r="F227" i="1"/>
  <c r="BD232" i="1"/>
  <c r="AZ75" i="1"/>
  <c r="F97" i="1"/>
  <c r="O86" i="1"/>
  <c r="AB75" i="1"/>
  <c r="EC75" i="1"/>
  <c r="DP86" i="1"/>
  <c r="DX118" i="1"/>
  <c r="DK127" i="1"/>
  <c r="AC26" i="1"/>
  <c r="P43" i="1"/>
  <c r="CE43" i="1"/>
  <c r="CF43" i="1"/>
  <c r="CH43" i="1"/>
  <c r="AQ22" i="1"/>
  <c r="AQ232" i="1"/>
  <c r="F212" i="1"/>
  <c r="DL159" i="1"/>
  <c r="P193" i="1"/>
  <c r="ES159" i="1"/>
  <c r="P192" i="1"/>
  <c r="GP78" i="1"/>
  <c r="DT86" i="1"/>
  <c r="GM78" i="1"/>
  <c r="FS86" i="1" s="1"/>
  <c r="CF127" i="1"/>
  <c r="X118" i="1"/>
  <c r="F153" i="1"/>
  <c r="AT172" i="1" l="1"/>
  <c r="CC159" i="1"/>
  <c r="EP22" i="1"/>
  <c r="P209" i="1"/>
  <c r="EP232" i="1"/>
  <c r="DP75" i="1"/>
  <c r="P112" i="1"/>
  <c r="DT159" i="1"/>
  <c r="DG172" i="1"/>
  <c r="AP118" i="1"/>
  <c r="F136" i="1"/>
  <c r="AP202" i="1"/>
  <c r="Q159" i="1"/>
  <c r="F184" i="1"/>
  <c r="DM22" i="1"/>
  <c r="P224" i="1"/>
  <c r="DM232" i="1"/>
  <c r="AV118" i="1"/>
  <c r="F132" i="1"/>
  <c r="DP118" i="1"/>
  <c r="P153" i="1"/>
  <c r="DK159" i="1"/>
  <c r="P187" i="1"/>
  <c r="Y26" i="1"/>
  <c r="F70" i="1"/>
  <c r="Y202" i="1"/>
  <c r="FS75" i="1"/>
  <c r="EJ86" i="1"/>
  <c r="CE26" i="1"/>
  <c r="AV43" i="1"/>
  <c r="EQ172" i="1"/>
  <c r="FZ159" i="1"/>
  <c r="DH75" i="1"/>
  <c r="P89" i="1"/>
  <c r="ED118" i="1"/>
  <c r="DQ127" i="1"/>
  <c r="FZ26" i="1"/>
  <c r="EQ43" i="1"/>
  <c r="DO22" i="1"/>
  <c r="P226" i="1"/>
  <c r="DO232" i="1"/>
  <c r="U22" i="1"/>
  <c r="F224" i="1"/>
  <c r="U232" i="1"/>
  <c r="CI118" i="1"/>
  <c r="AZ127" i="1"/>
  <c r="GA118" i="1"/>
  <c r="ER127" i="1"/>
  <c r="AW172" i="1"/>
  <c r="CF159" i="1"/>
  <c r="DG127" i="1"/>
  <c r="DT118" i="1"/>
  <c r="BA18" i="1"/>
  <c r="F252" i="1"/>
  <c r="DT75" i="1"/>
  <c r="DG86" i="1"/>
  <c r="P26" i="1"/>
  <c r="F46" i="1"/>
  <c r="P202" i="1"/>
  <c r="FX75" i="1"/>
  <c r="EO86" i="1"/>
  <c r="DJ118" i="1"/>
  <c r="P141" i="1"/>
  <c r="FX26" i="1"/>
  <c r="EO43" i="1"/>
  <c r="AS172" i="1"/>
  <c r="CB159" i="1"/>
  <c r="Q26" i="1"/>
  <c r="F55" i="1"/>
  <c r="Q202" i="1"/>
  <c r="EH118" i="1"/>
  <c r="P136" i="1"/>
  <c r="EH202" i="1"/>
  <c r="W22" i="1"/>
  <c r="F226" i="1"/>
  <c r="W232" i="1"/>
  <c r="AV172" i="1"/>
  <c r="CE159" i="1"/>
  <c r="EC159" i="1"/>
  <c r="DP172" i="1"/>
  <c r="EG18" i="1"/>
  <c r="P236" i="1"/>
  <c r="F198" i="1"/>
  <c r="X159" i="1"/>
  <c r="CF26" i="1"/>
  <c r="AW43" i="1"/>
  <c r="BB18" i="1"/>
  <c r="F245" i="1"/>
  <c r="EN172" i="1"/>
  <c r="FW159" i="1"/>
  <c r="EN86" i="1"/>
  <c r="FW75" i="1"/>
  <c r="CF75" i="1"/>
  <c r="AW86" i="1"/>
  <c r="V22" i="1"/>
  <c r="F225" i="1"/>
  <c r="V232" i="1"/>
  <c r="DJ75" i="1"/>
  <c r="P100" i="1"/>
  <c r="CF118" i="1"/>
  <c r="AW127" i="1"/>
  <c r="BD18" i="1"/>
  <c r="F257" i="1"/>
  <c r="BC18" i="1"/>
  <c r="F248" i="1"/>
  <c r="AU86" i="1"/>
  <c r="CD75" i="1"/>
  <c r="AR43" i="1"/>
  <c r="CA26" i="1"/>
  <c r="FV86" i="1"/>
  <c r="O75" i="1"/>
  <c r="F88" i="1"/>
  <c r="AX22" i="1"/>
  <c r="F209" i="1"/>
  <c r="AX232" i="1"/>
  <c r="DQ75" i="1"/>
  <c r="P113" i="1"/>
  <c r="FW26" i="1"/>
  <c r="EN43" i="1"/>
  <c r="AK26" i="1"/>
  <c r="X43" i="1"/>
  <c r="FS118" i="1"/>
  <c r="EJ127" i="1"/>
  <c r="AO18" i="1"/>
  <c r="F236" i="1"/>
  <c r="P159" i="1"/>
  <c r="F175" i="1"/>
  <c r="DJ159" i="1"/>
  <c r="P186" i="1"/>
  <c r="DJ26" i="1"/>
  <c r="P57" i="1"/>
  <c r="DJ202" i="1"/>
  <c r="DL22" i="1"/>
  <c r="DL232" i="1"/>
  <c r="P223" i="1"/>
  <c r="DK118" i="1"/>
  <c r="P142" i="1"/>
  <c r="DH159" i="1"/>
  <c r="P175" i="1"/>
  <c r="FU159" i="1"/>
  <c r="EL172" i="1"/>
  <c r="F89" i="1"/>
  <c r="P75" i="1"/>
  <c r="DQ202" i="1"/>
  <c r="CA75" i="1"/>
  <c r="AR86" i="1"/>
  <c r="FT172" i="1"/>
  <c r="DH26" i="1"/>
  <c r="P46" i="1"/>
  <c r="DH202" i="1"/>
  <c r="R26" i="1"/>
  <c r="F57" i="1"/>
  <c r="R202" i="1"/>
  <c r="DI75" i="1"/>
  <c r="P98" i="1"/>
  <c r="AB159" i="1"/>
  <c r="O172" i="1"/>
  <c r="CA118" i="1"/>
  <c r="AR127" i="1"/>
  <c r="DI26" i="1"/>
  <c r="P55" i="1"/>
  <c r="DI202" i="1"/>
  <c r="DT26" i="1"/>
  <c r="DG43" i="1"/>
  <c r="CH159" i="1"/>
  <c r="AY172" i="1"/>
  <c r="ET18" i="1"/>
  <c r="P245" i="1"/>
  <c r="DN18" i="1"/>
  <c r="P255" i="1"/>
  <c r="AB26" i="1"/>
  <c r="O43" i="1"/>
  <c r="F135" i="1"/>
  <c r="AY118" i="1"/>
  <c r="F199" i="1"/>
  <c r="Y159" i="1"/>
  <c r="ES18" i="1"/>
  <c r="P252" i="1"/>
  <c r="DK22" i="1"/>
  <c r="DK232" i="1"/>
  <c r="P217" i="1"/>
  <c r="J16" i="2" s="1"/>
  <c r="J18" i="2" s="1"/>
  <c r="EJ43" i="1"/>
  <c r="FS26" i="1"/>
  <c r="S26" i="1"/>
  <c r="F58" i="1"/>
  <c r="S202" i="1"/>
  <c r="EN118" i="1"/>
  <c r="P132" i="1"/>
  <c r="AQ18" i="1"/>
  <c r="F242" i="1"/>
  <c r="CE75" i="1"/>
  <c r="AV86" i="1"/>
  <c r="CA159" i="1"/>
  <c r="AR172" i="1"/>
  <c r="DP26" i="1"/>
  <c r="P69" i="1"/>
  <c r="DP202" i="1"/>
  <c r="CH26" i="1"/>
  <c r="AY43" i="1"/>
  <c r="EO172" i="1"/>
  <c r="FX159" i="1"/>
  <c r="FZ75" i="1"/>
  <c r="EQ86" i="1"/>
  <c r="CH75" i="1"/>
  <c r="AY86" i="1"/>
  <c r="EJ172" i="1"/>
  <c r="FS159" i="1"/>
  <c r="P133" i="1"/>
  <c r="EO118" i="1"/>
  <c r="EQ118" i="1"/>
  <c r="P135" i="1"/>
  <c r="DQ159" i="1"/>
  <c r="P199" i="1"/>
  <c r="T22" i="1"/>
  <c r="F223" i="1"/>
  <c r="T232" i="1"/>
  <c r="DK75" i="1"/>
  <c r="P101" i="1"/>
  <c r="P134" i="1"/>
  <c r="EP118" i="1"/>
  <c r="FU43" i="1"/>
  <c r="O127" i="1"/>
  <c r="AB118" i="1"/>
  <c r="EU18" i="1"/>
  <c r="P248" i="1"/>
  <c r="EI22" i="1"/>
  <c r="P212" i="1"/>
  <c r="EI232" i="1"/>
  <c r="CC43" i="1"/>
  <c r="CC26" i="1" l="1"/>
  <c r="AT43" i="1"/>
  <c r="AY26" i="1"/>
  <c r="F51" i="1"/>
  <c r="AY202" i="1"/>
  <c r="F174" i="1"/>
  <c r="O159" i="1"/>
  <c r="AX18" i="1"/>
  <c r="F239" i="1"/>
  <c r="V18" i="1"/>
  <c r="F255" i="1"/>
  <c r="P180" i="1"/>
  <c r="EQ159" i="1"/>
  <c r="O118" i="1"/>
  <c r="F129" i="1"/>
  <c r="DK18" i="1"/>
  <c r="P247" i="1"/>
  <c r="DJ22" i="1"/>
  <c r="DJ232" i="1"/>
  <c r="P216" i="1"/>
  <c r="F189" i="1"/>
  <c r="AS159" i="1"/>
  <c r="AS202" i="1"/>
  <c r="ER118" i="1"/>
  <c r="P138" i="1"/>
  <c r="ER202" i="1"/>
  <c r="AV26" i="1"/>
  <c r="F48" i="1"/>
  <c r="AV202" i="1"/>
  <c r="EN26" i="1"/>
  <c r="P48" i="1"/>
  <c r="EN202" i="1"/>
  <c r="F177" i="1"/>
  <c r="AV159" i="1"/>
  <c r="P22" i="1"/>
  <c r="P232" i="1"/>
  <c r="F205" i="1"/>
  <c r="DO18" i="1"/>
  <c r="P256" i="1"/>
  <c r="DM18" i="1"/>
  <c r="P254" i="1"/>
  <c r="EP18" i="1"/>
  <c r="P239" i="1"/>
  <c r="O26" i="1"/>
  <c r="F45" i="1"/>
  <c r="O202" i="1"/>
  <c r="F180" i="1"/>
  <c r="AY159" i="1"/>
  <c r="AU75" i="1"/>
  <c r="F105" i="1"/>
  <c r="AU202" i="1"/>
  <c r="AW75" i="1"/>
  <c r="F92" i="1"/>
  <c r="W18" i="1"/>
  <c r="F256" i="1"/>
  <c r="Q22" i="1"/>
  <c r="Q232" i="1"/>
  <c r="F214" i="1"/>
  <c r="F138" i="1"/>
  <c r="AZ118" i="1"/>
  <c r="AZ202" i="1"/>
  <c r="P114" i="1"/>
  <c r="EJ75" i="1"/>
  <c r="X26" i="1"/>
  <c r="F69" i="1"/>
  <c r="X202" i="1"/>
  <c r="EN75" i="1"/>
  <c r="P91" i="1"/>
  <c r="F178" i="1"/>
  <c r="AW159" i="1"/>
  <c r="AT159" i="1"/>
  <c r="F190" i="1"/>
  <c r="T18" i="1"/>
  <c r="F253" i="1"/>
  <c r="AV75" i="1"/>
  <c r="F91" i="1"/>
  <c r="DI22" i="1"/>
  <c r="P214" i="1"/>
  <c r="DI232" i="1"/>
  <c r="DH22" i="1"/>
  <c r="DH232" i="1"/>
  <c r="P205" i="1"/>
  <c r="AP22" i="1"/>
  <c r="F211" i="1"/>
  <c r="V16" i="2" s="1"/>
  <c r="V18" i="2" s="1"/>
  <c r="AP232" i="1"/>
  <c r="DP22" i="1"/>
  <c r="P228" i="1"/>
  <c r="DP232" i="1"/>
  <c r="EN159" i="1"/>
  <c r="P177" i="1"/>
  <c r="R22" i="1"/>
  <c r="F216" i="1"/>
  <c r="R232" i="1"/>
  <c r="FT159" i="1"/>
  <c r="EK172" i="1"/>
  <c r="EL159" i="1"/>
  <c r="P190" i="1"/>
  <c r="EJ118" i="1"/>
  <c r="P155" i="1"/>
  <c r="DG118" i="1"/>
  <c r="P129" i="1"/>
  <c r="DG159" i="1"/>
  <c r="P174" i="1"/>
  <c r="AY75" i="1"/>
  <c r="F94" i="1"/>
  <c r="EH22" i="1"/>
  <c r="EH232" i="1"/>
  <c r="P211" i="1"/>
  <c r="G16" i="2" s="1"/>
  <c r="G18" i="2" s="1"/>
  <c r="EO75" i="1"/>
  <c r="P92" i="1"/>
  <c r="EI18" i="1"/>
  <c r="P242" i="1"/>
  <c r="S22" i="1"/>
  <c r="F217" i="1"/>
  <c r="Y16" i="2" s="1"/>
  <c r="Y18" i="2" s="1"/>
  <c r="S232" i="1"/>
  <c r="DQ22" i="1"/>
  <c r="DQ232" i="1"/>
  <c r="P229" i="1"/>
  <c r="AR26" i="1"/>
  <c r="F71" i="1"/>
  <c r="AR202" i="1"/>
  <c r="DQ118" i="1"/>
  <c r="P154" i="1"/>
  <c r="FU26" i="1"/>
  <c r="EL43" i="1"/>
  <c r="EQ75" i="1"/>
  <c r="P94" i="1"/>
  <c r="AW118" i="1"/>
  <c r="F133" i="1"/>
  <c r="P49" i="1"/>
  <c r="EO26" i="1"/>
  <c r="EO202" i="1"/>
  <c r="AR118" i="1"/>
  <c r="F155" i="1"/>
  <c r="EJ159" i="1"/>
  <c r="P200" i="1"/>
  <c r="P178" i="1"/>
  <c r="EO159" i="1"/>
  <c r="AR159" i="1"/>
  <c r="F200" i="1"/>
  <c r="EJ26" i="1"/>
  <c r="P71" i="1"/>
  <c r="EJ202" i="1"/>
  <c r="DG26" i="1"/>
  <c r="P45" i="1"/>
  <c r="DG202" i="1"/>
  <c r="F114" i="1"/>
  <c r="AR75" i="1"/>
  <c r="DL18" i="1"/>
  <c r="P253" i="1"/>
  <c r="EM86" i="1"/>
  <c r="FV75" i="1"/>
  <c r="AW26" i="1"/>
  <c r="AW202" i="1"/>
  <c r="F49" i="1"/>
  <c r="P198" i="1"/>
  <c r="DP159" i="1"/>
  <c r="DG75" i="1"/>
  <c r="P88" i="1"/>
  <c r="U18" i="1"/>
  <c r="F254" i="1"/>
  <c r="EQ26" i="1"/>
  <c r="P51" i="1"/>
  <c r="EQ202" i="1"/>
  <c r="Y22" i="1"/>
  <c r="Y232" i="1"/>
  <c r="F229" i="1"/>
  <c r="EO22" i="1" l="1"/>
  <c r="EO232" i="1"/>
  <c r="P208" i="1"/>
  <c r="X22" i="1"/>
  <c r="F228" i="1"/>
  <c r="X232" i="1"/>
  <c r="EJ22" i="1"/>
  <c r="P230" i="1"/>
  <c r="EJ232" i="1"/>
  <c r="EL26" i="1"/>
  <c r="P61" i="1"/>
  <c r="EL202" i="1"/>
  <c r="EH18" i="1"/>
  <c r="P241" i="1"/>
  <c r="EK159" i="1"/>
  <c r="P189" i="1"/>
  <c r="EK202" i="1"/>
  <c r="AV22" i="1"/>
  <c r="F207" i="1"/>
  <c r="AV232" i="1"/>
  <c r="AS22" i="1"/>
  <c r="F219" i="1"/>
  <c r="T16" i="2" s="1"/>
  <c r="AS232" i="1"/>
  <c r="AY22" i="1"/>
  <c r="F210" i="1"/>
  <c r="AY232" i="1"/>
  <c r="Y18" i="1"/>
  <c r="F259" i="1"/>
  <c r="AW22" i="1"/>
  <c r="AW232" i="1"/>
  <c r="F208" i="1"/>
  <c r="DP18" i="1"/>
  <c r="P258" i="1"/>
  <c r="O22" i="1"/>
  <c r="F204" i="1"/>
  <c r="O232" i="1"/>
  <c r="P18" i="1"/>
  <c r="F235" i="1"/>
  <c r="DQ18" i="1"/>
  <c r="P259" i="1"/>
  <c r="R18" i="1"/>
  <c r="F246" i="1"/>
  <c r="DH18" i="1"/>
  <c r="P235" i="1"/>
  <c r="Q18" i="1"/>
  <c r="F244" i="1"/>
  <c r="AU22" i="1"/>
  <c r="F221" i="1"/>
  <c r="W16" i="2" s="1"/>
  <c r="W18" i="2" s="1"/>
  <c r="AU232" i="1"/>
  <c r="EQ22" i="1"/>
  <c r="P210" i="1"/>
  <c r="EQ232" i="1"/>
  <c r="DG22" i="1"/>
  <c r="P204" i="1"/>
  <c r="DG232" i="1"/>
  <c r="EN22" i="1"/>
  <c r="EN232" i="1"/>
  <c r="P207" i="1"/>
  <c r="ER22" i="1"/>
  <c r="ER232" i="1"/>
  <c r="P213" i="1"/>
  <c r="AT26" i="1"/>
  <c r="F61" i="1"/>
  <c r="AT202" i="1"/>
  <c r="EM75" i="1"/>
  <c r="P105" i="1"/>
  <c r="EM202" i="1"/>
  <c r="AR22" i="1"/>
  <c r="F230" i="1"/>
  <c r="AR232" i="1"/>
  <c r="S18" i="1"/>
  <c r="F247" i="1"/>
  <c r="AP18" i="1"/>
  <c r="F241" i="1"/>
  <c r="DI18" i="1"/>
  <c r="P244" i="1"/>
  <c r="AZ22" i="1"/>
  <c r="F213" i="1"/>
  <c r="AZ232" i="1"/>
  <c r="DJ18" i="1"/>
  <c r="P246" i="1"/>
  <c r="EM22" i="1" l="1"/>
  <c r="P221" i="1"/>
  <c r="H16" i="2" s="1"/>
  <c r="H18" i="2" s="1"/>
  <c r="EM232" i="1"/>
  <c r="AU18" i="1"/>
  <c r="F251" i="1"/>
  <c r="ER18" i="1"/>
  <c r="P243" i="1"/>
  <c r="EL22" i="1"/>
  <c r="EL232" i="1"/>
  <c r="P220" i="1"/>
  <c r="F16" i="2" s="1"/>
  <c r="F18" i="2" s="1"/>
  <c r="EK22" i="1"/>
  <c r="P219" i="1"/>
  <c r="E16" i="2" s="1"/>
  <c r="EK232" i="1"/>
  <c r="AR18" i="1"/>
  <c r="F260" i="1"/>
  <c r="AT22" i="1"/>
  <c r="AT232" i="1"/>
  <c r="F220" i="1"/>
  <c r="U16" i="2" s="1"/>
  <c r="U18" i="2" s="1"/>
  <c r="EQ18" i="1"/>
  <c r="P240" i="1"/>
  <c r="T18" i="2"/>
  <c r="AW18" i="1"/>
  <c r="F238" i="1"/>
  <c r="EN18" i="1"/>
  <c r="P237" i="1"/>
  <c r="EJ18" i="1"/>
  <c r="P260" i="1"/>
  <c r="AZ18" i="1"/>
  <c r="F243" i="1"/>
  <c r="DG18" i="1"/>
  <c r="P234" i="1"/>
  <c r="F234" i="1"/>
  <c r="O18" i="1"/>
  <c r="X18" i="1"/>
  <c r="F258" i="1"/>
  <c r="AS18" i="1"/>
  <c r="F249" i="1"/>
  <c r="AY18" i="1"/>
  <c r="F240" i="1"/>
  <c r="AV18" i="1"/>
  <c r="F237" i="1"/>
  <c r="EO18" i="1"/>
  <c r="P238" i="1"/>
  <c r="AT18" i="1" l="1"/>
  <c r="F250" i="1"/>
  <c r="P261" i="1"/>
  <c r="E18" i="2"/>
  <c r="I16" i="2"/>
  <c r="I18" i="2" s="1"/>
  <c r="X16" i="2"/>
  <c r="X18" i="2" s="1"/>
  <c r="F261" i="1"/>
  <c r="F262" i="1" s="1"/>
  <c r="EL18" i="1"/>
  <c r="P250" i="1"/>
  <c r="EM18" i="1"/>
  <c r="P251" i="1"/>
  <c r="EK18" i="1"/>
  <c r="P249" i="1"/>
  <c r="P263" i="1" l="1"/>
  <c r="P262" i="1"/>
  <c r="F263" i="1"/>
</calcChain>
</file>

<file path=xl/sharedStrings.xml><?xml version="1.0" encoding="utf-8"?>
<sst xmlns="http://schemas.openxmlformats.org/spreadsheetml/2006/main" count="3028" uniqueCount="260">
  <si>
    <t>Smeta.RU  (495) 974-1589</t>
  </si>
  <si>
    <t>_PS_</t>
  </si>
  <si>
    <t>Smeta.RU</t>
  </si>
  <si>
    <t>ПАО "Россети Московский регион"  Доп. раб. место  FStS-0030425</t>
  </si>
  <si>
    <t>Новый объект_(Копия)_(Копия)_(Копия)_(Копия)_(Копия)</t>
  </si>
  <si>
    <t>+++Счетчик на опоре 3ф ставка_(Копия)</t>
  </si>
  <si>
    <t/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</si>
  <si>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</si>
  <si>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</si>
  <si>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</si>
  <si>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57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</si>
  <si>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</si>
  <si>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</si>
  <si>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</si>
  <si>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</si>
  <si>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</si>
  <si>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</si>
  <si>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</si>
  <si>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</si>
  <si>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4.8-252-2</t>
  </si>
  <si>
    <t>Счетчик, устанавливаемый на готовом основании трехфазный</t>
  </si>
  <si>
    <t>1  ШТ.</t>
  </si>
  <si>
    <t>ТСН-2001.4. Доп. 1-42. Сб. 8, т. 252, поз. 2</t>
  </si>
  <si>
    <t>Монтаж оборудования</t>
  </si>
  <si>
    <t>ТСН-2001.4-8. 8-188...8-272</t>
  </si>
  <si>
    <t>ТСН-2001.4-8-18</t>
  </si>
  <si>
    <t>2</t>
  </si>
  <si>
    <t>4.8-125-1</t>
  </si>
  <si>
    <t>Хомут на опоре</t>
  </si>
  <si>
    <t>ТСН-2001.4. Доп. 1-42. Сб. 8, т. 125, поз. 1</t>
  </si>
  <si>
    <t>ТСН-2001.4-8. 8-109...8-138</t>
  </si>
  <si>
    <t>ТСН-2001.4-8-11</t>
  </si>
  <si>
    <t>3</t>
  </si>
  <si>
    <t>4.8-144-1</t>
  </si>
  <si>
    <t>Кронштейны "переход" на опоре</t>
  </si>
  <si>
    <t>ТСН-2001.4. Доп. 1-42. Сб. 8, т. 144, поз. 1</t>
  </si>
  <si>
    <t>ТСН-2001.4-8. 8-141...8-153</t>
  </si>
  <si>
    <t>ТСН-2001.4-8-14</t>
  </si>
  <si>
    <t>4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</si>
  <si>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</si>
  <si>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</si>
  <si>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100 м</t>
  </si>
  <si>
    <t>ТСН-2001.4 Доп. 54, Сб. 8, т. 288, поз. 3</t>
  </si>
  <si>
    <t>ТСН-2001.4-8. 8-288 (доп. 19)</t>
  </si>
  <si>
    <t>ТСН-2001.4-8-27</t>
  </si>
  <si>
    <t>5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</si>
  <si>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</si>
  <si>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</si>
  <si>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ТСН-2001.4. Доп. 1-42. Сб. 8, т. 218, поз. 1</t>
  </si>
  <si>
    <t>4.8-76-3</t>
  </si>
  <si>
    <t>Присоединение к зажимам жил проводов или кабелей, провод или кабель, сечение до 16 мм2</t>
  </si>
  <si>
    <t>100 шт.</t>
  </si>
  <si>
    <t>ТСН-2001.4. Доп. 1-42. Сб. 8, т. 76, поз. 3</t>
  </si>
  <si>
    <t>ТСН-2001.4-8. 8-73...8-80</t>
  </si>
  <si>
    <t>ТСН-2001.4-8-3</t>
  </si>
  <si>
    <t>4.8-89-14</t>
  </si>
  <si>
    <t>Заделки концевые сухие для 3-4-жильного кабеля с пластмассовой и резиновой изоляцией напряжением до 1 кВ, сечение одной жилы до 35 мм2</t>
  </si>
  <si>
    <t>ТСН-2001.4. Доп. 1-42. Сб. 8, т. 89, поз. 14</t>
  </si>
  <si>
    <t>ТСН-2001.4-8. 8-84...8-94</t>
  </si>
  <si>
    <t>ТСН-2001.4-8-5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</si>
  <si>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</si>
  <si>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</si>
  <si>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</si>
  <si>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</si>
  <si>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</si>
  <si>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</si>
  <si>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</si>
  <si>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</si>
  <si>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</si>
  <si>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</si>
  <si>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</si>
  <si>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</si>
  <si>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</si>
  <si>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</si>
  <si>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</si>
  <si>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</si>
  <si>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</si>
  <si>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</si>
  <si>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</si>
  <si>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</si>
  <si>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</si>
  <si>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</si>
  <si>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</si>
  <si>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</si>
  <si>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</si>
  <si>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</si>
  <si>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</si>
  <si>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</si>
  <si>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</si>
  <si>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</si>
  <si>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</si>
  <si>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</si>
  <si>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</si>
  <si>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</si>
  <si>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</si>
  <si>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</si>
  <si>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</si>
  <si>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</si>
  <si>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</si>
  <si>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</si>
  <si>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</si>
  <si>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</si>
  <si>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</si>
  <si>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</si>
  <si>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</si>
  <si>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</si>
  <si>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</si>
  <si>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</si>
  <si>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</si>
  <si>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</si>
  <si>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</si>
  <si>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</si>
  <si>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</si>
  <si>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</si>
  <si>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</si>
  <si>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6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</si>
  <si>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</si>
  <si>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</si>
  <si>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ТСН-2001.5. Доп. 1-42. Сб. 1, т. 20, поз. 4</t>
  </si>
  <si>
    <t>)*0,8</t>
  </si>
  <si>
    <t>ТСН-2001.5-1. 1-1...1-189</t>
  </si>
  <si>
    <t>ТСН-2001.5-1-1</t>
  </si>
  <si>
    <t>Поправка: ТСН-2001.5. р2. п.2.5</t>
  </si>
  <si>
    <t>7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</si>
  <si>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</si>
  <si>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</si>
  <si>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</si>
  <si>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</si>
  <si>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8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</si>
  <si>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</si>
  <si>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</si>
  <si>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</si>
  <si>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</si>
  <si>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9</t>
  </si>
  <si>
    <t>5.2-1-1</t>
  </si>
  <si>
    <t>Преобразователь первичный измерительный температуры, расхода или уровня</t>
  </si>
  <si>
    <t>ТСН-2001.5. Доп. 1-42. Сб. 2, т. 1, поз. 1</t>
  </si>
  <si>
    <t>ТСН-2001.5-2. 2-1...2-32</t>
  </si>
  <si>
    <t>ТСН-2001.5-2-1</t>
  </si>
  <si>
    <t>Оборудование</t>
  </si>
  <si>
    <t>10</t>
  </si>
  <si>
    <t>Счетчик в комплекте с дисплеем</t>
  </si>
  <si>
    <t>шт.</t>
  </si>
  <si>
    <t>Сметная стоимость оборудования</t>
  </si>
  <si>
    <t>ТСН-2001.13-1.</t>
  </si>
  <si>
    <t>ТСН-2001.13-1-1</t>
  </si>
  <si>
    <t>[19 023,94 /  5,14] +  1,2% Заг.скл</t>
  </si>
  <si>
    <t>0</t>
  </si>
  <si>
    <t>1,2</t>
  </si>
  <si>
    <t>11</t>
  </si>
  <si>
    <t>1.21-5-1144</t>
  </si>
  <si>
    <t>Выключатели автоматические, на ток до 63 А, тип ВА 47-29М, трехполюсные</t>
  </si>
  <si>
    <t>ТСН-2001.1. Доп. 1-42. Р. 21, о. 5, поз. 1144</t>
  </si>
  <si>
    <t>Материалы монтажные</t>
  </si>
  <si>
    <t>ТСН-2001.1 Материалы монтажные</t>
  </si>
  <si>
    <t>ТСН-2001.1-2</t>
  </si>
  <si>
    <t>12</t>
  </si>
  <si>
    <t>Щиток на 3 модуля ОП 160х130х91мм IP65 с вертикальной дверцей</t>
  </si>
  <si>
    <t>[294 / 1,2 /  5,14] +  1,2% Заг.скл</t>
  </si>
  <si>
    <t>Материалы</t>
  </si>
  <si>
    <t>13</t>
  </si>
  <si>
    <t>Ответвительный зажим Р 645 М</t>
  </si>
  <si>
    <t>Материалы, изделия и конструкции</t>
  </si>
  <si>
    <t>[165 /  6,82] +  2% Заг.скл</t>
  </si>
  <si>
    <t>14</t>
  </si>
  <si>
    <t>Зажим анкерный РА 25х100</t>
  </si>
  <si>
    <t>[71,78 /  6,82] +  2% Заг.скл</t>
  </si>
  <si>
    <t>15</t>
  </si>
  <si>
    <t>Лента крепления F20</t>
  </si>
  <si>
    <t>м</t>
  </si>
  <si>
    <t>[19,5 /  6,82] +  2% Заг.скл</t>
  </si>
  <si>
    <t>16</t>
  </si>
  <si>
    <t>1.12-5-373</t>
  </si>
  <si>
    <t>Трубы электротехнические гофрированные, поливинилхлоридные, негорючие, с зондом, наружный диаметр 25 мм</t>
  </si>
  <si>
    <t>ТСН-2001.1. Доп. 1-42. Р. 12, о. 5, поз. 373</t>
  </si>
  <si>
    <t>Материалы строительные</t>
  </si>
  <si>
    <t>ТСН-2001.1 Материалы строительные</t>
  </si>
  <si>
    <t>ТСН-2001.1-1</t>
  </si>
  <si>
    <t>17</t>
  </si>
  <si>
    <t>1.23-10-49</t>
  </si>
  <si>
    <t>Провода самонесущие изолированные, с алюминиевыми жилами, без несущего элемента, с изоляцией из светостабилизированного сшитого полиэтилена, марка СИП-4, число жил и сечение 4х16 мм2</t>
  </si>
  <si>
    <t>км</t>
  </si>
  <si>
    <t>ТСН-2001.1. Доп. 1-42. Р. 23, о. 10, поз. 49</t>
  </si>
  <si>
    <t>ПИР</t>
  </si>
  <si>
    <t>СЗС</t>
  </si>
  <si>
    <t>Служба Заказчика-застройщика</t>
  </si>
  <si>
    <t>ВС</t>
  </si>
  <si>
    <t>Уровень цен</t>
  </si>
  <si>
    <t>Сборник индексов</t>
  </si>
  <si>
    <t>Коэффициенты к ТСН-2001 МГЭ</t>
  </si>
  <si>
    <t>184</t>
  </si>
  <si>
    <t>Новый уровень цен</t>
  </si>
  <si>
    <t>_OBSM_</t>
  </si>
  <si>
    <t>9999990008</t>
  </si>
  <si>
    <t>Трудозатраты рабочих</t>
  </si>
  <si>
    <t>чел.-ч.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</si>
  <si>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</si>
  <si>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</si>
  <si>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</si>
  <si>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</si>
  <si>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</si>
  <si>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</si>
  <si>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</si>
  <si>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</si>
  <si>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</si>
  <si>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</si>
  <si>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</si>
  <si>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</si>
  <si>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</si>
  <si>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</si>
  <si>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</si>
  <si>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</si>
  <si>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</si>
  <si>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</si>
  <si>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</si>
  <si>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</si>
  <si>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</si>
  <si>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</si>
  <si>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</si>
  <si>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</si>
  <si>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</si>
  <si>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</si>
  <si>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</si>
  <si>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</si>
  <si>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</si>
  <si>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</si>
  <si>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</si>
  <si>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</si>
  <si>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</si>
  <si>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</si>
  <si>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</si>
  <si>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</si>
  <si>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</si>
  <si>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</si>
  <si>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</si>
  <si>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</si>
  <si>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</si>
  <si>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</si>
  <si>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</si>
  <si>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</si>
  <si>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</si>
  <si>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5.1-20-4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</si>
  <si>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Выключатель трехполюсный, с электромагнитным, тепловым или комбинированным расцепителем, номинальный ток до 50А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</si>
  <si>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5.1-162-1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</si>
  <si>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</si>
  <si>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5.1-158-1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</si>
  <si>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Фазировка электрической линии или трансформатора с сетью напряжением до 1 кВ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</si>
  <si>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5.2-1-1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</si>
  <si>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Преобразователь первичный измерительный температуры, расхода или уровня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</si>
  <si>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Счетчик в комплекте с дисплеем</t>
    </r>
    <r>
      <rPr>
        <i/>
        <sz val="10"/>
        <rFont val="Arial"/>
        <family val="2"/>
        <charset val="204"/>
      </rPr>
      <t xml:space="preserve">
3 745,57 = [19 023,94 /  5,14] +  1,2% Заг.скл</t>
    </r>
  </si>
  <si>
    <r>
      <t>Щиток на 3 модуля ОП 160х130х91мм IP65 с вертикальной дверцей</t>
    </r>
    <r>
      <rPr>
        <i/>
        <sz val="10"/>
        <rFont val="Arial"/>
        <family val="2"/>
        <charset val="204"/>
      </rPr>
      <t xml:space="preserve">
48,24 = [294 / 1,2 /  5,14] +  1,2% Заг.скл</t>
    </r>
  </si>
  <si>
    <r>
      <t>Ответвительный зажим Р 645 М</t>
    </r>
    <r>
      <rPr>
        <i/>
        <sz val="10"/>
        <rFont val="Arial"/>
        <family val="2"/>
        <charset val="204"/>
      </rPr>
      <t xml:space="preserve">
24,67 = [165 /  6,82] +  2% Заг.скл</t>
    </r>
  </si>
  <si>
    <r>
      <t>Зажим анкерный РА 25х100</t>
    </r>
    <r>
      <rPr>
        <i/>
        <sz val="10"/>
        <rFont val="Arial"/>
        <family val="2"/>
        <charset val="204"/>
      </rPr>
      <t xml:space="preserve">
10,73 = [71,78 /  6,82] +  2% Заг.скл</t>
    </r>
  </si>
  <si>
    <r>
      <t>Лента крепления F20</t>
    </r>
    <r>
      <rPr>
        <i/>
        <sz val="10"/>
        <rFont val="Arial"/>
        <family val="2"/>
        <charset val="204"/>
      </rPr>
      <t xml:space="preserve">
2,92 = [19,5 /  6,82]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</si>
  <si>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</si>
  <si>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</si>
  <si>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</si>
  <si>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</si>
  <si>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Счетчик на опоре 3ф </t>
  </si>
  <si>
    <t>Локальный сметный расчет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</si>
</sst>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7" fillId="0" borderId="6" xfId="0" applyFont="1" applyBorder="1"/>
    <xf numFmtId="164" fontId="17" fillId="0" borderId="6" xfId="0" applyNumberFormat="1" applyFont="1" applyBorder="1" applyAlignment="1">
      <alignment horizontal="right"/>
    </xf>
    <xf numFmtId="0" fontId="11" fillId="0" borderId="0" xfId="0" applyFont="1" applyAlignment="1">
      <alignment vertical="top" wrapTex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  <xf numFmtId="0" fontId="12" fillId="0" borderId="2" xfId="1" applyFont="1" applyBorder="1" applyAlignment="1">
      <alignment horizontal="center"/>
    </xf>
    <xf numFmtId="0" fontId="14" fillId="0" borderId="1" xfId="1" applyFont="1" applyBorder="1" applyAlignment="1">
      <alignment horizontal="center" wrapText="1"/>
    </xf>
    <xf numFmtId="0" fontId="13" fillId="0" borderId="0" xfId="1" applyFont="1"/>
    <xf numFmtId="0" fontId="15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78"/>
  <sheetViews>
    <sheetView tabSelected="1" zoomScaleNormal="100" workbookViewId="0">
      <selection activeCell="K20" sqref="K2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10" max="10" width="9.5703125" bestFit="1" customWidth="1"/>
    <col min="11" max="11" width="10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0" t="s">
        <v>225</v>
      </c>
      <c r="K2" s="30"/>
    </row>
    <row r="3" spans="1:11" ht="15.75" customHeight="1" x14ac:dyDescent="0.25">
      <c r="A3" s="57" t="s">
        <v>258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x14ac:dyDescent="0.2">
      <c r="A4" s="56" t="s">
        <v>203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 ht="14.25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1" ht="15.75" customHeight="1" x14ac:dyDescent="0.25">
      <c r="A6" s="57" t="s">
        <v>259</v>
      </c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">
      <c r="A9" s="15" t="s">
        <v>204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17" t="str">
        <f>CONCATENATE( "Основание: чертежи № ", Source!J12)</f>
        <v xml:space="preserve">Основание: чертежи № 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9" t="s">
        <v>205</v>
      </c>
      <c r="J13" s="19" t="s">
        <v>206</v>
      </c>
      <c r="K13" s="12"/>
    </row>
    <row r="14" spans="1:11" ht="15" x14ac:dyDescent="0.25">
      <c r="A14" s="12"/>
      <c r="B14" s="12"/>
      <c r="C14" s="12"/>
      <c r="D14" s="12"/>
      <c r="E14" s="20" t="s">
        <v>207</v>
      </c>
      <c r="F14" s="20"/>
      <c r="G14" s="20"/>
      <c r="H14" s="20"/>
      <c r="I14" s="21">
        <f>SUM(O1:O168)/1000</f>
        <v>4.5023399999999993</v>
      </c>
      <c r="J14" s="21">
        <f>(Source!P260/1000)</f>
        <v>30.260580000000001</v>
      </c>
      <c r="K14" s="22" t="s">
        <v>254</v>
      </c>
    </row>
    <row r="15" spans="1:11" ht="14.25" x14ac:dyDescent="0.2">
      <c r="A15" s="12"/>
      <c r="B15" s="12"/>
      <c r="C15" s="12"/>
      <c r="D15" s="12"/>
      <c r="E15" s="23" t="s">
        <v>208</v>
      </c>
      <c r="F15" s="23"/>
      <c r="G15" s="23"/>
      <c r="H15" s="23"/>
      <c r="I15" s="24">
        <f>SUM(X1:X168)/1000</f>
        <v>0.11460000000000001</v>
      </c>
      <c r="J15" s="24">
        <f>(Source!P249)/1000</f>
        <v>0.76409000000000005</v>
      </c>
      <c r="K15" s="12" t="s">
        <v>254</v>
      </c>
    </row>
    <row r="16" spans="1:11" ht="14.25" x14ac:dyDescent="0.2">
      <c r="A16" s="12"/>
      <c r="B16" s="12"/>
      <c r="C16" s="12"/>
      <c r="D16" s="12"/>
      <c r="E16" s="23" t="s">
        <v>209</v>
      </c>
      <c r="F16" s="23"/>
      <c r="G16" s="23"/>
      <c r="H16" s="23"/>
      <c r="I16" s="24">
        <f>SUM(Y1:Y168)/1000</f>
        <v>0.34958999999999996</v>
      </c>
      <c r="J16" s="24">
        <f>(Source!P250)/1000</f>
        <v>5.0655700000000001</v>
      </c>
      <c r="K16" s="12" t="s">
        <v>254</v>
      </c>
    </row>
    <row r="17" spans="1:37" ht="14.25" x14ac:dyDescent="0.2">
      <c r="A17" s="12"/>
      <c r="B17" s="12"/>
      <c r="C17" s="12"/>
      <c r="D17" s="12"/>
      <c r="E17" s="23" t="s">
        <v>139</v>
      </c>
      <c r="F17" s="23"/>
      <c r="G17" s="23"/>
      <c r="H17" s="23"/>
      <c r="I17" s="24">
        <f>SUM(Z1:Z168)/1000</f>
        <v>3.8332999999999999</v>
      </c>
      <c r="J17" s="24">
        <f>(Source!P241)/1000</f>
        <v>19.833479999999998</v>
      </c>
      <c r="K17" s="12" t="s">
        <v>254</v>
      </c>
    </row>
    <row r="18" spans="1:37" ht="14.25" x14ac:dyDescent="0.2">
      <c r="A18" s="12"/>
      <c r="B18" s="12"/>
      <c r="C18" s="12"/>
      <c r="D18" s="12"/>
      <c r="E18" s="23" t="s">
        <v>210</v>
      </c>
      <c r="F18" s="23"/>
      <c r="G18" s="23"/>
      <c r="H18" s="23"/>
      <c r="I18" s="24">
        <f>SUM(AA1:AA168)/1000</f>
        <v>0.20485000000000003</v>
      </c>
      <c r="J18" s="24">
        <f>(Source!P251+Source!P252)/1000</f>
        <v>4.5974399999999997</v>
      </c>
      <c r="K18" s="12" t="s">
        <v>254</v>
      </c>
    </row>
    <row r="19" spans="1:37" ht="14.25" x14ac:dyDescent="0.2">
      <c r="A19" s="12"/>
      <c r="B19" s="12"/>
      <c r="C19" s="12"/>
      <c r="D19" s="12"/>
      <c r="E19" s="23" t="s">
        <v>211</v>
      </c>
      <c r="F19" s="23"/>
      <c r="G19" s="23"/>
      <c r="H19" s="23"/>
      <c r="I19" s="24">
        <f>SUM(W1:W168)/1000</f>
        <v>0.15047000000000002</v>
      </c>
      <c r="J19" s="24">
        <f>((Source!P247 + Source!P246)/1000)</f>
        <v>3.9212500000000001</v>
      </c>
      <c r="K19" s="12" t="s">
        <v>254</v>
      </c>
    </row>
    <row r="20" spans="1:37" ht="14.25" x14ac:dyDescent="0.2">
      <c r="A20" s="12"/>
      <c r="B20" s="12"/>
      <c r="C20" s="12"/>
      <c r="D20" s="12"/>
      <c r="E20" s="23" t="s">
        <v>212</v>
      </c>
      <c r="F20" s="23"/>
      <c r="G20" s="23"/>
      <c r="H20" s="23"/>
      <c r="I20" s="24">
        <f>SUM(AB1:AB168)</f>
        <v>9.6251671000000005</v>
      </c>
      <c r="J20" s="24"/>
      <c r="K20" s="12" t="s">
        <v>195</v>
      </c>
    </row>
    <row r="21" spans="1:37" ht="14.25" hidden="1" x14ac:dyDescent="0.2">
      <c r="A21" s="12"/>
      <c r="B21" s="12"/>
      <c r="C21" s="12"/>
      <c r="D21" s="12"/>
      <c r="E21" s="25" t="s">
        <v>213</v>
      </c>
      <c r="F21" s="25"/>
      <c r="G21" s="25"/>
      <c r="H21" s="25"/>
      <c r="I21" s="24"/>
      <c r="J21" s="24"/>
      <c r="K21" s="12"/>
    </row>
    <row r="22" spans="1:37" ht="14.25" hidden="1" x14ac:dyDescent="0.2">
      <c r="A22" s="12"/>
      <c r="B22" s="12"/>
      <c r="C22" s="12"/>
      <c r="D22" s="12"/>
      <c r="E22" s="26" t="s">
        <v>99</v>
      </c>
      <c r="F22" s="26"/>
      <c r="G22" s="26"/>
      <c r="H22" s="26"/>
      <c r="I22" s="24">
        <f>SUM(AE1:AE168)/1000</f>
        <v>0</v>
      </c>
      <c r="J22" s="24">
        <f>SUM(AF1:AF168)/1000</f>
        <v>0</v>
      </c>
      <c r="K22" s="12" t="s">
        <v>254</v>
      </c>
    </row>
    <row r="23" spans="1:37" ht="14.25" x14ac:dyDescent="0.2">
      <c r="A23" s="12"/>
      <c r="B23" s="12"/>
      <c r="C23" s="12"/>
      <c r="D23" s="12"/>
      <c r="E23" s="12"/>
      <c r="F23" s="27"/>
      <c r="G23" s="27"/>
      <c r="H23" s="27"/>
      <c r="I23" s="24"/>
      <c r="J23" s="24"/>
      <c r="K23" s="12"/>
    </row>
    <row r="24" spans="1:37" ht="14.25" x14ac:dyDescent="0.2">
      <c r="A24" s="12" t="s">
        <v>226</v>
      </c>
      <c r="B24" s="12"/>
      <c r="C24" s="12"/>
      <c r="D24" s="12"/>
      <c r="E24" s="12"/>
      <c r="F24" s="27"/>
      <c r="G24" s="27"/>
      <c r="H24" s="27"/>
      <c r="I24" s="24"/>
      <c r="J24" s="24"/>
      <c r="K24" s="12"/>
    </row>
    <row r="25" spans="1:37" ht="14.25" x14ac:dyDescent="0.2">
      <c r="A25" s="17" t="s">
        <v>227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227</v>
      </c>
    </row>
    <row r="26" spans="1:37" ht="99.75" x14ac:dyDescent="0.2">
      <c r="A26" s="28" t="s">
        <v>214</v>
      </c>
      <c r="B26" s="28" t="s">
        <v>215</v>
      </c>
      <c r="C26" s="28" t="s">
        <v>216</v>
      </c>
      <c r="D26" s="28" t="s">
        <v>217</v>
      </c>
      <c r="E26" s="28" t="s">
        <v>218</v>
      </c>
      <c r="F26" s="28" t="s">
        <v>219</v>
      </c>
      <c r="G26" s="29" t="s">
        <v>220</v>
      </c>
      <c r="H26" s="29" t="s">
        <v>221</v>
      </c>
      <c r="I26" s="28" t="s">
        <v>222</v>
      </c>
      <c r="J26" s="28" t="s">
        <v>223</v>
      </c>
      <c r="K26" s="28" t="s">
        <v>224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Монтажные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28.5" x14ac:dyDescent="0.2">
      <c r="A32" s="33">
        <v>1</v>
      </c>
      <c r="B32" s="33" t="str">
        <f>Source!F29</f>
        <v>4.8-252-2</v>
      </c>
      <c r="C32" s="33" t="s">
        <v>20</v>
      </c>
      <c r="D32" s="35" t="str">
        <f>Source!H29</f>
        <v>1  ШТ.</v>
      </c>
      <c r="E32" s="34">
        <f>Source!I29</f>
        <v>1</v>
      </c>
      <c r="F32" s="37"/>
      <c r="G32" s="36"/>
      <c r="H32" s="34"/>
      <c r="I32" s="37"/>
      <c r="J32" s="34"/>
      <c r="K32" s="37"/>
      <c r="Q32">
        <f>ROUND((Source!DN29/100)*ROUND((ROUND((Source!AF29*Source!AV29*Source!I29),2)),2), 2)</f>
        <v>12.2</v>
      </c>
      <c r="R32">
        <f>Source!X29</f>
        <v>261.08999999999997</v>
      </c>
      <c r="S32">
        <f>ROUND((Source!DO29/100)*ROUND((ROUND((Source!AF29*Source!AV29*Source!I29),2)),2), 2)</f>
        <v>7.62</v>
      </c>
      <c r="T32">
        <f>Source!Y29</f>
        <v>122.03</v>
      </c>
      <c r="U32">
        <f>ROUND((175/100)*ROUND((ROUND((Source!AE29*Source!AV29*Source!I29),2)),2), 2)</f>
        <v>0.3</v>
      </c>
      <c r="V32">
        <f>ROUND((160/100)*ROUND(ROUND((ROUND((Source!AE29*Source!AV29*Source!I29),2)*Source!BS29),2), 2), 2)</f>
        <v>7.09</v>
      </c>
    </row>
    <row r="33" spans="1:28" ht="14.25" x14ac:dyDescent="0.2">
      <c r="A33" s="33"/>
      <c r="B33" s="33"/>
      <c r="C33" s="33" t="s">
        <v>228</v>
      </c>
      <c r="D33" s="35"/>
      <c r="E33" s="34"/>
      <c r="F33" s="37">
        <f>Source!AO29</f>
        <v>10.4</v>
      </c>
      <c r="G33" s="36" t="str">
        <f>Source!DG29</f>
        <v/>
      </c>
      <c r="H33" s="34">
        <f>Source!AV29</f>
        <v>1.0469999999999999</v>
      </c>
      <c r="I33" s="37">
        <f>ROUND((ROUND((Source!AF29*Source!AV29*Source!I29),2)),2)</f>
        <v>10.89</v>
      </c>
      <c r="J33" s="34">
        <f>IF(Source!BA29&lt;&gt; 0, Source!BA29, 1)</f>
        <v>26.06</v>
      </c>
      <c r="K33" s="37">
        <f>Source!S29</f>
        <v>283.79000000000002</v>
      </c>
      <c r="W33">
        <f>I33</f>
        <v>10.89</v>
      </c>
    </row>
    <row r="34" spans="1:28" ht="14.25" x14ac:dyDescent="0.2">
      <c r="A34" s="33"/>
      <c r="B34" s="33"/>
      <c r="C34" s="33" t="s">
        <v>229</v>
      </c>
      <c r="D34" s="35"/>
      <c r="E34" s="34"/>
      <c r="F34" s="37">
        <f>Source!AM29</f>
        <v>0.68</v>
      </c>
      <c r="G34" s="36" t="str">
        <f>Source!DE29</f>
        <v/>
      </c>
      <c r="H34" s="34">
        <f>Source!AV29</f>
        <v>1.0469999999999999</v>
      </c>
      <c r="I34" s="37">
        <f>(ROUND((ROUND(((Source!ET29)*Source!AV29*Source!I29),2)),2)+ROUND((ROUND(((Source!AE29-(Source!EU29))*Source!AV29*Source!I29),2)),2))</f>
        <v>0.71</v>
      </c>
      <c r="J34" s="34">
        <f>IF(Source!BB29&lt;&gt; 0, Source!BB29, 1)</f>
        <v>11.19</v>
      </c>
      <c r="K34" s="37">
        <f>Source!Q29</f>
        <v>7.94</v>
      </c>
    </row>
    <row r="35" spans="1:28" ht="14.25" x14ac:dyDescent="0.2">
      <c r="A35" s="33"/>
      <c r="B35" s="33"/>
      <c r="C35" s="33" t="s">
        <v>230</v>
      </c>
      <c r="D35" s="35"/>
      <c r="E35" s="34"/>
      <c r="F35" s="37">
        <f>Source!AN29</f>
        <v>0.16</v>
      </c>
      <c r="G35" s="36" t="str">
        <f>Source!DF29</f>
        <v/>
      </c>
      <c r="H35" s="34">
        <f>Source!AV29</f>
        <v>1.0469999999999999</v>
      </c>
      <c r="I35" s="38">
        <f>ROUND((ROUND((Source!AE29*Source!AV29*Source!I29),2)),2)</f>
        <v>0.17</v>
      </c>
      <c r="J35" s="34">
        <f>IF(Source!BS29&lt;&gt; 0, Source!BS29, 1)</f>
        <v>26.06</v>
      </c>
      <c r="K35" s="38">
        <f>Source!R29</f>
        <v>4.43</v>
      </c>
      <c r="W35">
        <f>I35</f>
        <v>0.17</v>
      </c>
    </row>
    <row r="36" spans="1:28" ht="14.25" x14ac:dyDescent="0.2">
      <c r="A36" s="33"/>
      <c r="B36" s="33"/>
      <c r="C36" s="33" t="s">
        <v>231</v>
      </c>
      <c r="D36" s="35"/>
      <c r="E36" s="34"/>
      <c r="F36" s="37">
        <f>Source!AL29</f>
        <v>0.21</v>
      </c>
      <c r="G36" s="36" t="str">
        <f>Source!DD29</f>
        <v/>
      </c>
      <c r="H36" s="34">
        <f>Source!AW29</f>
        <v>1</v>
      </c>
      <c r="I36" s="37">
        <f>ROUND((ROUND((Source!AC29*Source!AW29*Source!I29),2)),2)</f>
        <v>0.21</v>
      </c>
      <c r="J36" s="34">
        <f>IF(Source!BC29&lt;&gt; 0, Source!BC29, 1)</f>
        <v>7</v>
      </c>
      <c r="K36" s="37">
        <f>Source!P29</f>
        <v>1.47</v>
      </c>
    </row>
    <row r="37" spans="1:28" ht="14.25" x14ac:dyDescent="0.2">
      <c r="A37" s="33"/>
      <c r="B37" s="33"/>
      <c r="C37" s="33" t="s">
        <v>232</v>
      </c>
      <c r="D37" s="35" t="s">
        <v>233</v>
      </c>
      <c r="E37" s="34">
        <f>Source!DN29</f>
        <v>112</v>
      </c>
      <c r="F37" s="37"/>
      <c r="G37" s="36"/>
      <c r="H37" s="34"/>
      <c r="I37" s="37">
        <f>SUM(Q32:Q36)</f>
        <v>12.2</v>
      </c>
      <c r="J37" s="34">
        <f>Source!BZ29</f>
        <v>92</v>
      </c>
      <c r="K37" s="37">
        <f>SUM(R32:R36)</f>
        <v>261.08999999999997</v>
      </c>
    </row>
    <row r="38" spans="1:28" ht="14.25" x14ac:dyDescent="0.2">
      <c r="A38" s="33"/>
      <c r="B38" s="33"/>
      <c r="C38" s="33" t="s">
        <v>234</v>
      </c>
      <c r="D38" s="35" t="s">
        <v>233</v>
      </c>
      <c r="E38" s="34">
        <f>Source!DO29</f>
        <v>70</v>
      </c>
      <c r="F38" s="37"/>
      <c r="G38" s="36"/>
      <c r="H38" s="34"/>
      <c r="I38" s="37">
        <f>SUM(S32:S37)</f>
        <v>7.62</v>
      </c>
      <c r="J38" s="34">
        <f>Source!CA29</f>
        <v>43</v>
      </c>
      <c r="K38" s="37">
        <f>SUM(T32:T37)</f>
        <v>122.03</v>
      </c>
    </row>
    <row r="39" spans="1:28" ht="14.25" x14ac:dyDescent="0.2">
      <c r="A39" s="33"/>
      <c r="B39" s="33"/>
      <c r="C39" s="33" t="s">
        <v>235</v>
      </c>
      <c r="D39" s="35" t="s">
        <v>233</v>
      </c>
      <c r="E39" s="34">
        <f>175</f>
        <v>175</v>
      </c>
      <c r="F39" s="37"/>
      <c r="G39" s="36"/>
      <c r="H39" s="34"/>
      <c r="I39" s="37">
        <f>SUM(U32:U38)</f>
        <v>0.3</v>
      </c>
      <c r="J39" s="34">
        <f>160</f>
        <v>160</v>
      </c>
      <c r="K39" s="37">
        <f>SUM(V32:V38)</f>
        <v>7.09</v>
      </c>
    </row>
    <row r="40" spans="1:28" ht="14.25" x14ac:dyDescent="0.2">
      <c r="A40" s="42"/>
      <c r="B40" s="42"/>
      <c r="C40" s="42" t="s">
        <v>236</v>
      </c>
      <c r="D40" s="43" t="s">
        <v>237</v>
      </c>
      <c r="E40" s="44">
        <f>Source!AQ29</f>
        <v>0.8</v>
      </c>
      <c r="F40" s="45"/>
      <c r="G40" s="46" t="str">
        <f>Source!DI29</f>
        <v/>
      </c>
      <c r="H40" s="44">
        <f>Source!AV29</f>
        <v>1.0469999999999999</v>
      </c>
      <c r="I40" s="45">
        <f>Source!U29</f>
        <v>0.83760000000000001</v>
      </c>
      <c r="J40" s="44"/>
      <c r="K40" s="45"/>
      <c r="AB40" s="39">
        <f>I40</f>
        <v>0.83760000000000001</v>
      </c>
    </row>
    <row r="41" spans="1:28" ht="15" x14ac:dyDescent="0.25">
      <c r="A41" s="47"/>
      <c r="B41" s="47"/>
      <c r="C41" s="48" t="s">
        <v>238</v>
      </c>
      <c r="D41" s="47"/>
      <c r="E41" s="47"/>
      <c r="F41" s="47"/>
      <c r="G41" s="47"/>
      <c r="H41" s="49">
        <f>I33+I34+I36+I37+I38+I39</f>
        <v>31.930000000000003</v>
      </c>
      <c r="I41" s="49"/>
      <c r="J41" s="49">
        <f>K33+K34+K36+K37+K38+K39</f>
        <v>683.41</v>
      </c>
      <c r="K41" s="49"/>
      <c r="O41" s="39">
        <f>I33+I34+I36+I37+I38+I39</f>
        <v>31.930000000000003</v>
      </c>
      <c r="P41" s="39">
        <f>K33+K34+K36+K37+K38+K39</f>
        <v>683.41</v>
      </c>
      <c r="X41">
        <f>IF(Source!BI29&lt;=1,I33+I34+I36+I37+I38+I39-0, 0)</f>
        <v>0</v>
      </c>
      <c r="Y41">
        <f>IF(Source!BI29=2,I33+I34+I36+I37+I38+I39-0, 0)</f>
        <v>31.930000000000003</v>
      </c>
      <c r="Z41">
        <f>IF(Source!BI29=3,I33+I34+I36+I37+I38+I39-0, 0)</f>
        <v>0</v>
      </c>
      <c r="AA41">
        <f>IF(Source!BI29=4,I33+I34+I36+I37+I38+I39,0)</f>
        <v>0</v>
      </c>
    </row>
    <row r="43" spans="1:28" ht="14.25" x14ac:dyDescent="0.2">
      <c r="A43" s="33">
        <v>2</v>
      </c>
      <c r="B43" s="33" t="str">
        <f>Source!F31</f>
        <v>4.8-125-1</v>
      </c>
      <c r="C43" s="33" t="s">
        <v>28</v>
      </c>
      <c r="D43" s="35" t="str">
        <f>Source!H31</f>
        <v>1  ШТ.</v>
      </c>
      <c r="E43" s="34">
        <f>Source!I31</f>
        <v>2</v>
      </c>
      <c r="F43" s="37"/>
      <c r="G43" s="36"/>
      <c r="H43" s="34"/>
      <c r="I43" s="37"/>
      <c r="J43" s="34"/>
      <c r="K43" s="37"/>
      <c r="Q43">
        <f>ROUND((Source!DN31/100)*ROUND((ROUND((Source!AF31*Source!AV31*Source!I31),2)),2), 2)</f>
        <v>6.16</v>
      </c>
      <c r="R43">
        <f>Source!X31</f>
        <v>131.86000000000001</v>
      </c>
      <c r="S43">
        <f>ROUND((Source!DO31/100)*ROUND((ROUND((Source!AF31*Source!AV31*Source!I31),2)),2), 2)</f>
        <v>3.85</v>
      </c>
      <c r="T43">
        <f>Source!Y31</f>
        <v>61.63</v>
      </c>
      <c r="U43">
        <f>ROUND((175/100)*ROUND((ROUND((Source!AE31*Source!AV31*Source!I31),2)),2), 2)</f>
        <v>28.39</v>
      </c>
      <c r="V43">
        <f>ROUND((160/100)*ROUND(ROUND((ROUND((Source!AE31*Source!AV31*Source!I31),2)*Source!BS31),2), 2), 2)</f>
        <v>676.3</v>
      </c>
    </row>
    <row r="44" spans="1:28" ht="14.25" x14ac:dyDescent="0.2">
      <c r="A44" s="33"/>
      <c r="B44" s="33"/>
      <c r="C44" s="33" t="s">
        <v>228</v>
      </c>
      <c r="D44" s="35"/>
      <c r="E44" s="34"/>
      <c r="F44" s="37">
        <f>Source!AO31</f>
        <v>2.5299999999999998</v>
      </c>
      <c r="G44" s="36" t="str">
        <f>Source!DG31</f>
        <v/>
      </c>
      <c r="H44" s="34">
        <f>Source!AV31</f>
        <v>1.087</v>
      </c>
      <c r="I44" s="37">
        <f>ROUND((ROUND((Source!AF31*Source!AV31*Source!I31),2)),2)</f>
        <v>5.5</v>
      </c>
      <c r="J44" s="34">
        <f>IF(Source!BA31&lt;&gt; 0, Source!BA31, 1)</f>
        <v>26.06</v>
      </c>
      <c r="K44" s="37">
        <f>Source!S31</f>
        <v>143.33000000000001</v>
      </c>
      <c r="W44">
        <f>I44</f>
        <v>5.5</v>
      </c>
    </row>
    <row r="45" spans="1:28" ht="14.25" x14ac:dyDescent="0.2">
      <c r="A45" s="33"/>
      <c r="B45" s="33"/>
      <c r="C45" s="33" t="s">
        <v>229</v>
      </c>
      <c r="D45" s="35"/>
      <c r="E45" s="34"/>
      <c r="F45" s="37">
        <f>Source!AM31</f>
        <v>34.590000000000003</v>
      </c>
      <c r="G45" s="36" t="str">
        <f>Source!DE31</f>
        <v/>
      </c>
      <c r="H45" s="34">
        <f>Source!AV31</f>
        <v>1.087</v>
      </c>
      <c r="I45" s="37">
        <f>(ROUND((ROUND(((Source!ET31)*Source!AV31*Source!I31),2)),2)+ROUND((ROUND(((Source!AE31-(Source!EU31))*Source!AV31*Source!I31),2)),2))</f>
        <v>75.2</v>
      </c>
      <c r="J45" s="34">
        <f>IF(Source!BB31&lt;&gt; 0, Source!BB31, 1)</f>
        <v>10.81</v>
      </c>
      <c r="K45" s="37">
        <f>Source!Q31</f>
        <v>812.91</v>
      </c>
    </row>
    <row r="46" spans="1:28" ht="14.25" x14ac:dyDescent="0.2">
      <c r="A46" s="33"/>
      <c r="B46" s="33"/>
      <c r="C46" s="33" t="s">
        <v>230</v>
      </c>
      <c r="D46" s="35"/>
      <c r="E46" s="34"/>
      <c r="F46" s="37">
        <f>Source!AN31</f>
        <v>7.46</v>
      </c>
      <c r="G46" s="36" t="str">
        <f>Source!DF31</f>
        <v/>
      </c>
      <c r="H46" s="34">
        <f>Source!AV31</f>
        <v>1.087</v>
      </c>
      <c r="I46" s="38">
        <f>ROUND((ROUND((Source!AE31*Source!AV31*Source!I31),2)),2)</f>
        <v>16.22</v>
      </c>
      <c r="J46" s="34">
        <f>IF(Source!BS31&lt;&gt; 0, Source!BS31, 1)</f>
        <v>26.06</v>
      </c>
      <c r="K46" s="38">
        <f>Source!R31</f>
        <v>422.69</v>
      </c>
      <c r="W46">
        <f>I46</f>
        <v>16.22</v>
      </c>
    </row>
    <row r="47" spans="1:28" ht="14.25" x14ac:dyDescent="0.2">
      <c r="A47" s="33"/>
      <c r="B47" s="33"/>
      <c r="C47" s="33" t="s">
        <v>232</v>
      </c>
      <c r="D47" s="35" t="s">
        <v>233</v>
      </c>
      <c r="E47" s="34">
        <f>Source!DN31</f>
        <v>112</v>
      </c>
      <c r="F47" s="37"/>
      <c r="G47" s="36"/>
      <c r="H47" s="34"/>
      <c r="I47" s="37">
        <f>SUM(Q43:Q46)</f>
        <v>6.16</v>
      </c>
      <c r="J47" s="34">
        <f>Source!BZ31</f>
        <v>92</v>
      </c>
      <c r="K47" s="37">
        <f>SUM(R43:R46)</f>
        <v>131.86000000000001</v>
      </c>
    </row>
    <row r="48" spans="1:28" ht="14.25" x14ac:dyDescent="0.2">
      <c r="A48" s="33"/>
      <c r="B48" s="33"/>
      <c r="C48" s="33" t="s">
        <v>234</v>
      </c>
      <c r="D48" s="35" t="s">
        <v>233</v>
      </c>
      <c r="E48" s="34">
        <f>Source!DO31</f>
        <v>70</v>
      </c>
      <c r="F48" s="37"/>
      <c r="G48" s="36"/>
      <c r="H48" s="34"/>
      <c r="I48" s="37">
        <f>SUM(S43:S47)</f>
        <v>3.85</v>
      </c>
      <c r="J48" s="34">
        <f>Source!CA31</f>
        <v>43</v>
      </c>
      <c r="K48" s="37">
        <f>SUM(T43:T47)</f>
        <v>61.63</v>
      </c>
    </row>
    <row r="49" spans="1:28" ht="14.25" x14ac:dyDescent="0.2">
      <c r="A49" s="33"/>
      <c r="B49" s="33"/>
      <c r="C49" s="33" t="s">
        <v>235</v>
      </c>
      <c r="D49" s="35" t="s">
        <v>233</v>
      </c>
      <c r="E49" s="34">
        <f>175</f>
        <v>175</v>
      </c>
      <c r="F49" s="37"/>
      <c r="G49" s="36"/>
      <c r="H49" s="34"/>
      <c r="I49" s="37">
        <f>SUM(U43:U48)</f>
        <v>28.39</v>
      </c>
      <c r="J49" s="34">
        <f>160</f>
        <v>160</v>
      </c>
      <c r="K49" s="37">
        <f>SUM(V43:V48)</f>
        <v>676.3</v>
      </c>
    </row>
    <row r="50" spans="1:28" ht="14.25" x14ac:dyDescent="0.2">
      <c r="A50" s="42"/>
      <c r="B50" s="42"/>
      <c r="C50" s="42" t="s">
        <v>236</v>
      </c>
      <c r="D50" s="43" t="s">
        <v>237</v>
      </c>
      <c r="E50" s="44">
        <f>Source!AQ31</f>
        <v>0.21</v>
      </c>
      <c r="F50" s="45"/>
      <c r="G50" s="46" t="str">
        <f>Source!DI31</f>
        <v/>
      </c>
      <c r="H50" s="44">
        <f>Source!AV31</f>
        <v>1.087</v>
      </c>
      <c r="I50" s="45">
        <f>Source!U31</f>
        <v>0.45653999999999995</v>
      </c>
      <c r="J50" s="44"/>
      <c r="K50" s="45"/>
      <c r="AB50" s="39">
        <f>I50</f>
        <v>0.45653999999999995</v>
      </c>
    </row>
    <row r="51" spans="1:28" ht="15" x14ac:dyDescent="0.25">
      <c r="A51" s="47"/>
      <c r="B51" s="47"/>
      <c r="C51" s="48" t="s">
        <v>238</v>
      </c>
      <c r="D51" s="47"/>
      <c r="E51" s="47"/>
      <c r="F51" s="47"/>
      <c r="G51" s="47"/>
      <c r="H51" s="49">
        <f>I44+I45+I47+I48+I49</f>
        <v>119.1</v>
      </c>
      <c r="I51" s="49"/>
      <c r="J51" s="49">
        <f>K44+K45+K47+K48+K49</f>
        <v>1826.03</v>
      </c>
      <c r="K51" s="49"/>
      <c r="O51" s="39">
        <f>I44+I45+I47+I48+I49</f>
        <v>119.1</v>
      </c>
      <c r="P51" s="39">
        <f>K44+K45+K47+K48+K49</f>
        <v>1826.03</v>
      </c>
      <c r="X51">
        <f>IF(Source!BI31&lt;=1,I44+I45+I47+I48+I49-0, 0)</f>
        <v>0</v>
      </c>
      <c r="Y51">
        <f>IF(Source!BI31=2,I44+I45+I47+I48+I49-0, 0)</f>
        <v>119.1</v>
      </c>
      <c r="Z51">
        <f>IF(Source!BI31=3,I44+I45+I47+I48+I49-0, 0)</f>
        <v>0</v>
      </c>
      <c r="AA51">
        <f>IF(Source!BI31=4,I44+I45+I47+I48+I49,0)</f>
        <v>0</v>
      </c>
    </row>
    <row r="53" spans="1:28" ht="14.25" x14ac:dyDescent="0.2">
      <c r="A53" s="33">
        <v>3</v>
      </c>
      <c r="B53" s="33" t="str">
        <f>Source!F33</f>
        <v>4.8-144-1</v>
      </c>
      <c r="C53" s="33" t="s">
        <v>34</v>
      </c>
      <c r="D53" s="35" t="str">
        <f>Source!H33</f>
        <v>1  ШТ.</v>
      </c>
      <c r="E53" s="34">
        <f>Source!I33</f>
        <v>1</v>
      </c>
      <c r="F53" s="37"/>
      <c r="G53" s="36"/>
      <c r="H53" s="34"/>
      <c r="I53" s="37"/>
      <c r="J53" s="34"/>
      <c r="K53" s="37"/>
      <c r="Q53">
        <f>ROUND((Source!DN33/100)*ROUND((ROUND((Source!AF33*Source!AV33*Source!I33),2)),2), 2)</f>
        <v>15.51</v>
      </c>
      <c r="R53">
        <f>Source!X33</f>
        <v>332.06</v>
      </c>
      <c r="S53">
        <f>ROUND((Source!DO33/100)*ROUND((ROUND((Source!AF33*Source!AV33*Source!I33),2)),2), 2)</f>
        <v>9.6999999999999993</v>
      </c>
      <c r="T53">
        <f>Source!Y33</f>
        <v>155.19999999999999</v>
      </c>
      <c r="U53">
        <f>ROUND((175/100)*ROUND((ROUND((Source!AE33*Source!AV33*Source!I33),2)),2), 2)</f>
        <v>0.23</v>
      </c>
      <c r="V53">
        <f>ROUND((160/100)*ROUND(ROUND((ROUND((Source!AE33*Source!AV33*Source!I33),2)*Source!BS33),2), 2), 2)</f>
        <v>5.42</v>
      </c>
    </row>
    <row r="54" spans="1:28" ht="14.25" x14ac:dyDescent="0.2">
      <c r="A54" s="33"/>
      <c r="B54" s="33"/>
      <c r="C54" s="33" t="s">
        <v>228</v>
      </c>
      <c r="D54" s="35"/>
      <c r="E54" s="34"/>
      <c r="F54" s="37">
        <f>Source!AO33</f>
        <v>12.74</v>
      </c>
      <c r="G54" s="36" t="str">
        <f>Source!DG33</f>
        <v/>
      </c>
      <c r="H54" s="34">
        <f>Source!AV33</f>
        <v>1.087</v>
      </c>
      <c r="I54" s="37">
        <f>ROUND((ROUND((Source!AF33*Source!AV33*Source!I33),2)),2)</f>
        <v>13.85</v>
      </c>
      <c r="J54" s="34">
        <f>IF(Source!BA33&lt;&gt; 0, Source!BA33, 1)</f>
        <v>26.06</v>
      </c>
      <c r="K54" s="37">
        <f>Source!S33</f>
        <v>360.93</v>
      </c>
      <c r="W54">
        <f>I54</f>
        <v>13.85</v>
      </c>
    </row>
    <row r="55" spans="1:28" ht="14.25" x14ac:dyDescent="0.2">
      <c r="A55" s="33"/>
      <c r="B55" s="33"/>
      <c r="C55" s="33" t="s">
        <v>229</v>
      </c>
      <c r="D55" s="35"/>
      <c r="E55" s="34"/>
      <c r="F55" s="37">
        <f>Source!AM33</f>
        <v>0.52</v>
      </c>
      <c r="G55" s="36" t="str">
        <f>Source!DE33</f>
        <v/>
      </c>
      <c r="H55" s="34">
        <f>Source!AV33</f>
        <v>1.087</v>
      </c>
      <c r="I55" s="37">
        <f>(ROUND((ROUND(((Source!ET33)*Source!AV33*Source!I33),2)),2)+ROUND((ROUND(((Source!AE33-(Source!EU33))*Source!AV33*Source!I33),2)),2))</f>
        <v>0.56999999999999995</v>
      </c>
      <c r="J55" s="34">
        <f>IF(Source!BB33&lt;&gt; 0, Source!BB33, 1)</f>
        <v>11.12</v>
      </c>
      <c r="K55" s="37">
        <f>Source!Q33</f>
        <v>6.34</v>
      </c>
    </row>
    <row r="56" spans="1:28" ht="14.25" x14ac:dyDescent="0.2">
      <c r="A56" s="33"/>
      <c r="B56" s="33"/>
      <c r="C56" s="33" t="s">
        <v>230</v>
      </c>
      <c r="D56" s="35"/>
      <c r="E56" s="34"/>
      <c r="F56" s="37">
        <f>Source!AN33</f>
        <v>0.12</v>
      </c>
      <c r="G56" s="36" t="str">
        <f>Source!DF33</f>
        <v/>
      </c>
      <c r="H56" s="34">
        <f>Source!AV33</f>
        <v>1.087</v>
      </c>
      <c r="I56" s="38">
        <f>ROUND((ROUND((Source!AE33*Source!AV33*Source!I33),2)),2)</f>
        <v>0.13</v>
      </c>
      <c r="J56" s="34">
        <f>IF(Source!BS33&lt;&gt; 0, Source!BS33, 1)</f>
        <v>26.06</v>
      </c>
      <c r="K56" s="38">
        <f>Source!R33</f>
        <v>3.39</v>
      </c>
      <c r="W56">
        <f>I56</f>
        <v>0.13</v>
      </c>
    </row>
    <row r="57" spans="1:28" ht="14.25" x14ac:dyDescent="0.2">
      <c r="A57" s="33"/>
      <c r="B57" s="33"/>
      <c r="C57" s="33" t="s">
        <v>231</v>
      </c>
      <c r="D57" s="35"/>
      <c r="E57" s="34"/>
      <c r="F57" s="37">
        <f>Source!AL33</f>
        <v>0.83</v>
      </c>
      <c r="G57" s="36" t="str">
        <f>Source!DD33</f>
        <v/>
      </c>
      <c r="H57" s="34">
        <f>Source!AW33</f>
        <v>1</v>
      </c>
      <c r="I57" s="37">
        <f>ROUND((ROUND((Source!AC33*Source!AW33*Source!I33),2)),2)</f>
        <v>0.83</v>
      </c>
      <c r="J57" s="34">
        <f>IF(Source!BC33&lt;&gt; 0, Source!BC33, 1)</f>
        <v>6.98</v>
      </c>
      <c r="K57" s="37">
        <f>Source!P33</f>
        <v>5.79</v>
      </c>
    </row>
    <row r="58" spans="1:28" ht="14.25" x14ac:dyDescent="0.2">
      <c r="A58" s="33"/>
      <c r="B58" s="33"/>
      <c r="C58" s="33" t="s">
        <v>232</v>
      </c>
      <c r="D58" s="35" t="s">
        <v>233</v>
      </c>
      <c r="E58" s="34">
        <f>Source!DN33</f>
        <v>112</v>
      </c>
      <c r="F58" s="37"/>
      <c r="G58" s="36"/>
      <c r="H58" s="34"/>
      <c r="I58" s="37">
        <f>SUM(Q53:Q57)</f>
        <v>15.51</v>
      </c>
      <c r="J58" s="34">
        <f>Source!BZ33</f>
        <v>92</v>
      </c>
      <c r="K58" s="37">
        <f>SUM(R53:R57)</f>
        <v>332.06</v>
      </c>
    </row>
    <row r="59" spans="1:28" ht="14.25" x14ac:dyDescent="0.2">
      <c r="A59" s="33"/>
      <c r="B59" s="33"/>
      <c r="C59" s="33" t="s">
        <v>234</v>
      </c>
      <c r="D59" s="35" t="s">
        <v>233</v>
      </c>
      <c r="E59" s="34">
        <f>Source!DO33</f>
        <v>70</v>
      </c>
      <c r="F59" s="37"/>
      <c r="G59" s="36"/>
      <c r="H59" s="34"/>
      <c r="I59" s="37">
        <f>SUM(S53:S58)</f>
        <v>9.6999999999999993</v>
      </c>
      <c r="J59" s="34">
        <f>Source!CA33</f>
        <v>43</v>
      </c>
      <c r="K59" s="37">
        <f>SUM(T53:T58)</f>
        <v>155.19999999999999</v>
      </c>
    </row>
    <row r="60" spans="1:28" ht="14.25" x14ac:dyDescent="0.2">
      <c r="A60" s="33"/>
      <c r="B60" s="33"/>
      <c r="C60" s="33" t="s">
        <v>235</v>
      </c>
      <c r="D60" s="35" t="s">
        <v>233</v>
      </c>
      <c r="E60" s="34">
        <f>175</f>
        <v>175</v>
      </c>
      <c r="F60" s="37"/>
      <c r="G60" s="36"/>
      <c r="H60" s="34"/>
      <c r="I60" s="37">
        <f>SUM(U53:U59)</f>
        <v>0.23</v>
      </c>
      <c r="J60" s="34">
        <f>160</f>
        <v>160</v>
      </c>
      <c r="K60" s="37">
        <f>SUM(V53:V59)</f>
        <v>5.42</v>
      </c>
    </row>
    <row r="61" spans="1:28" ht="14.25" x14ac:dyDescent="0.2">
      <c r="A61" s="42"/>
      <c r="B61" s="42"/>
      <c r="C61" s="42" t="s">
        <v>236</v>
      </c>
      <c r="D61" s="43" t="s">
        <v>237</v>
      </c>
      <c r="E61" s="44">
        <f>Source!AQ33</f>
        <v>0.98</v>
      </c>
      <c r="F61" s="45"/>
      <c r="G61" s="46" t="str">
        <f>Source!DI33</f>
        <v/>
      </c>
      <c r="H61" s="44">
        <f>Source!AV33</f>
        <v>1.087</v>
      </c>
      <c r="I61" s="45">
        <f>Source!U33</f>
        <v>1.0652599999999999</v>
      </c>
      <c r="J61" s="44"/>
      <c r="K61" s="45"/>
      <c r="AB61" s="39">
        <f>I61</f>
        <v>1.0652599999999999</v>
      </c>
    </row>
    <row r="62" spans="1:28" ht="15" x14ac:dyDescent="0.25">
      <c r="A62" s="47"/>
      <c r="B62" s="47"/>
      <c r="C62" s="48" t="s">
        <v>238</v>
      </c>
      <c r="D62" s="47"/>
      <c r="E62" s="47"/>
      <c r="F62" s="47"/>
      <c r="G62" s="47"/>
      <c r="H62" s="49">
        <f>I54+I55+I57+I58+I59+I60</f>
        <v>40.689999999999991</v>
      </c>
      <c r="I62" s="49"/>
      <c r="J62" s="49">
        <f>K54+K55+K57+K58+K59+K60</f>
        <v>865.7399999999999</v>
      </c>
      <c r="K62" s="49"/>
      <c r="O62" s="39">
        <f>I54+I55+I57+I58+I59+I60</f>
        <v>40.689999999999991</v>
      </c>
      <c r="P62" s="39">
        <f>K54+K55+K57+K58+K59+K60</f>
        <v>865.7399999999999</v>
      </c>
      <c r="X62">
        <f>IF(Source!BI33&lt;=1,I54+I55+I57+I58+I59+I60-0, 0)</f>
        <v>0</v>
      </c>
      <c r="Y62">
        <f>IF(Source!BI33=2,I54+I55+I57+I58+I59+I60-0, 0)</f>
        <v>40.689999999999991</v>
      </c>
      <c r="Z62">
        <f>IF(Source!BI33=3,I54+I55+I57+I58+I59+I60-0, 0)</f>
        <v>0</v>
      </c>
      <c r="AA62">
        <f>IF(Source!BI33=4,I54+I55+I57+I58+I59+I60,0)</f>
        <v>0</v>
      </c>
    </row>
    <row r="64" spans="1:28" ht="71.25" x14ac:dyDescent="0.2">
      <c r="A64" s="33">
        <v>4</v>
      </c>
      <c r="B64" s="33" t="str">
        <f>Source!F35</f>
        <v>4.8-288-3</v>
      </c>
      <c r="C64" s="33" t="s">
        <v>40</v>
      </c>
      <c r="D64" s="35" t="str">
        <f>Source!H35</f>
        <v>100 м</v>
      </c>
      <c r="E64" s="34">
        <f>Source!I35</f>
        <v>0.01</v>
      </c>
      <c r="F64" s="37"/>
      <c r="G64" s="36"/>
      <c r="H64" s="34"/>
      <c r="I64" s="37"/>
      <c r="J64" s="34"/>
      <c r="K64" s="37"/>
      <c r="Q64">
        <f>ROUND((Source!DN35/100)*ROUND((ROUND((Source!AF35*Source!AV35*Source!I35),2)),2), 2)</f>
        <v>2.39</v>
      </c>
      <c r="R64">
        <f>Source!X35</f>
        <v>51.07</v>
      </c>
      <c r="S64">
        <f>ROUND((Source!DO35/100)*ROUND((ROUND((Source!AF35*Source!AV35*Source!I35),2)),2), 2)</f>
        <v>1.49</v>
      </c>
      <c r="T64">
        <f>Source!Y35</f>
        <v>23.87</v>
      </c>
      <c r="U64">
        <f>ROUND((175/100)*ROUND((ROUND((Source!AE35*Source!AV35*Source!I35),2)),2), 2)</f>
        <v>0.16</v>
      </c>
      <c r="V64">
        <f>ROUND((160/100)*ROUND(ROUND((ROUND((Source!AE35*Source!AV35*Source!I35),2)*Source!BS35),2), 2), 2)</f>
        <v>3.76</v>
      </c>
    </row>
    <row r="65" spans="1:28" x14ac:dyDescent="0.2">
      <c r="C65" s="50" t="str">
        <f>"Объем: "&amp;Source!I35&amp;"=1/"&amp;"100"</f>
        <v>Объем: 0,01=1/100</v>
      </c>
    </row>
    <row r="66" spans="1:28" ht="14.25" x14ac:dyDescent="0.2">
      <c r="A66" s="33"/>
      <c r="B66" s="33"/>
      <c r="C66" s="33" t="s">
        <v>228</v>
      </c>
      <c r="D66" s="35"/>
      <c r="E66" s="34"/>
      <c r="F66" s="37">
        <f>Source!AO35</f>
        <v>203.09</v>
      </c>
      <c r="G66" s="36" t="str">
        <f>Source!DG35</f>
        <v/>
      </c>
      <c r="H66" s="34">
        <f>Source!AV35</f>
        <v>1.0469999999999999</v>
      </c>
      <c r="I66" s="37">
        <f>ROUND((ROUND((Source!AF35*Source!AV35*Source!I35),2)),2)</f>
        <v>2.13</v>
      </c>
      <c r="J66" s="34">
        <f>IF(Source!BA35&lt;&gt; 0, Source!BA35, 1)</f>
        <v>26.06</v>
      </c>
      <c r="K66" s="37">
        <f>Source!S35</f>
        <v>55.51</v>
      </c>
      <c r="W66">
        <f>I66</f>
        <v>2.13</v>
      </c>
    </row>
    <row r="67" spans="1:28" ht="14.25" x14ac:dyDescent="0.2">
      <c r="A67" s="33"/>
      <c r="B67" s="33"/>
      <c r="C67" s="33" t="s">
        <v>229</v>
      </c>
      <c r="D67" s="35"/>
      <c r="E67" s="34"/>
      <c r="F67" s="37">
        <f>Source!AM35</f>
        <v>43.19</v>
      </c>
      <c r="G67" s="36" t="str">
        <f>Source!DE35</f>
        <v/>
      </c>
      <c r="H67" s="34">
        <f>Source!AV35</f>
        <v>1.0469999999999999</v>
      </c>
      <c r="I67" s="37">
        <f>(ROUND((ROUND(((Source!ET35)*Source!AV35*Source!I35),2)),2)+ROUND((ROUND(((Source!AE35-(Source!EU35))*Source!AV35*Source!I35),2)),2))</f>
        <v>0.45</v>
      </c>
      <c r="J67" s="34">
        <f>IF(Source!BB35&lt;&gt; 0, Source!BB35, 1)</f>
        <v>10.35</v>
      </c>
      <c r="K67" s="37">
        <f>Source!Q35</f>
        <v>4.66</v>
      </c>
    </row>
    <row r="68" spans="1:28" ht="14.25" x14ac:dyDescent="0.2">
      <c r="A68" s="33"/>
      <c r="B68" s="33"/>
      <c r="C68" s="33" t="s">
        <v>230</v>
      </c>
      <c r="D68" s="35"/>
      <c r="E68" s="34"/>
      <c r="F68" s="37">
        <f>Source!AN35</f>
        <v>8.2799999999999994</v>
      </c>
      <c r="G68" s="36" t="str">
        <f>Source!DF35</f>
        <v/>
      </c>
      <c r="H68" s="34">
        <f>Source!AV35</f>
        <v>1.0469999999999999</v>
      </c>
      <c r="I68" s="38">
        <f>ROUND((ROUND((Source!AE35*Source!AV35*Source!I35),2)),2)</f>
        <v>0.09</v>
      </c>
      <c r="J68" s="34">
        <f>IF(Source!BS35&lt;&gt; 0, Source!BS35, 1)</f>
        <v>26.06</v>
      </c>
      <c r="K68" s="38">
        <f>Source!R35</f>
        <v>2.35</v>
      </c>
      <c r="W68">
        <f>I68</f>
        <v>0.09</v>
      </c>
    </row>
    <row r="69" spans="1:28" ht="14.25" x14ac:dyDescent="0.2">
      <c r="A69" s="33"/>
      <c r="B69" s="33"/>
      <c r="C69" s="33" t="s">
        <v>231</v>
      </c>
      <c r="D69" s="35"/>
      <c r="E69" s="34"/>
      <c r="F69" s="37">
        <f>Source!AL35</f>
        <v>290.64999999999998</v>
      </c>
      <c r="G69" s="36" t="str">
        <f>Source!DD35</f>
        <v/>
      </c>
      <c r="H69" s="34">
        <f>Source!AW35</f>
        <v>1</v>
      </c>
      <c r="I69" s="37">
        <f>ROUND((ROUND((Source!AC35*Source!AW35*Source!I35),2)),2)</f>
        <v>2.91</v>
      </c>
      <c r="J69" s="34">
        <f>IF(Source!BC35&lt;&gt; 0, Source!BC35, 1)</f>
        <v>6.98</v>
      </c>
      <c r="K69" s="37">
        <f>Source!P35</f>
        <v>20.309999999999999</v>
      </c>
    </row>
    <row r="70" spans="1:28" ht="14.25" x14ac:dyDescent="0.2">
      <c r="A70" s="33"/>
      <c r="B70" s="33"/>
      <c r="C70" s="33" t="s">
        <v>232</v>
      </c>
      <c r="D70" s="35" t="s">
        <v>233</v>
      </c>
      <c r="E70" s="34">
        <f>Source!DN35</f>
        <v>112</v>
      </c>
      <c r="F70" s="37"/>
      <c r="G70" s="36"/>
      <c r="H70" s="34"/>
      <c r="I70" s="37">
        <f>SUM(Q64:Q69)</f>
        <v>2.39</v>
      </c>
      <c r="J70" s="34">
        <f>Source!BZ35</f>
        <v>92</v>
      </c>
      <c r="K70" s="37">
        <f>SUM(R64:R69)</f>
        <v>51.07</v>
      </c>
    </row>
    <row r="71" spans="1:28" ht="14.25" x14ac:dyDescent="0.2">
      <c r="A71" s="33"/>
      <c r="B71" s="33"/>
      <c r="C71" s="33" t="s">
        <v>234</v>
      </c>
      <c r="D71" s="35" t="s">
        <v>233</v>
      </c>
      <c r="E71" s="34">
        <f>Source!DO35</f>
        <v>70</v>
      </c>
      <c r="F71" s="37"/>
      <c r="G71" s="36"/>
      <c r="H71" s="34"/>
      <c r="I71" s="37">
        <f>SUM(S64:S70)</f>
        <v>1.49</v>
      </c>
      <c r="J71" s="34">
        <f>Source!CA35</f>
        <v>43</v>
      </c>
      <c r="K71" s="37">
        <f>SUM(T64:T70)</f>
        <v>23.87</v>
      </c>
    </row>
    <row r="72" spans="1:28" ht="14.25" x14ac:dyDescent="0.2">
      <c r="A72" s="33"/>
      <c r="B72" s="33"/>
      <c r="C72" s="33" t="s">
        <v>235</v>
      </c>
      <c r="D72" s="35" t="s">
        <v>233</v>
      </c>
      <c r="E72" s="34">
        <f>175</f>
        <v>175</v>
      </c>
      <c r="F72" s="37"/>
      <c r="G72" s="36"/>
      <c r="H72" s="34"/>
      <c r="I72" s="37">
        <f>SUM(U64:U71)</f>
        <v>0.16</v>
      </c>
      <c r="J72" s="34">
        <f>160</f>
        <v>160</v>
      </c>
      <c r="K72" s="37">
        <f>SUM(V64:V71)</f>
        <v>3.76</v>
      </c>
    </row>
    <row r="73" spans="1:28" ht="14.25" x14ac:dyDescent="0.2">
      <c r="A73" s="42"/>
      <c r="B73" s="42"/>
      <c r="C73" s="42" t="s">
        <v>236</v>
      </c>
      <c r="D73" s="43" t="s">
        <v>237</v>
      </c>
      <c r="E73" s="44">
        <f>Source!AQ35</f>
        <v>15.93</v>
      </c>
      <c r="F73" s="45"/>
      <c r="G73" s="46" t="str">
        <f>Source!DI35</f>
        <v/>
      </c>
      <c r="H73" s="44">
        <f>Source!AV35</f>
        <v>1.0469999999999999</v>
      </c>
      <c r="I73" s="45">
        <f>Source!U35</f>
        <v>0.16678709999999999</v>
      </c>
      <c r="J73" s="44"/>
      <c r="K73" s="45"/>
      <c r="AB73" s="39">
        <f>I73</f>
        <v>0.16678709999999999</v>
      </c>
    </row>
    <row r="74" spans="1:28" ht="15" x14ac:dyDescent="0.25">
      <c r="A74" s="47"/>
      <c r="B74" s="47"/>
      <c r="C74" s="48" t="s">
        <v>238</v>
      </c>
      <c r="D74" s="47"/>
      <c r="E74" s="47"/>
      <c r="F74" s="47"/>
      <c r="G74" s="47"/>
      <c r="H74" s="49">
        <f>I66+I67+I69+I70+I71+I72</f>
        <v>9.5300000000000011</v>
      </c>
      <c r="I74" s="49"/>
      <c r="J74" s="49">
        <f>K66+K67+K69+K70+K71+K72</f>
        <v>159.18</v>
      </c>
      <c r="K74" s="49"/>
      <c r="O74" s="39">
        <f>I66+I67+I69+I70+I71+I72</f>
        <v>9.5300000000000011</v>
      </c>
      <c r="P74" s="39">
        <f>K66+K67+K69+K70+K71+K72</f>
        <v>159.18</v>
      </c>
      <c r="X74">
        <f>IF(Source!BI35&lt;=1,I66+I67+I69+I70+I71+I72-0, 0)</f>
        <v>0</v>
      </c>
      <c r="Y74">
        <f>IF(Source!BI35=2,I66+I67+I69+I70+I71+I72-0, 0)</f>
        <v>9.5300000000000011</v>
      </c>
      <c r="Z74">
        <f>IF(Source!BI35=3,I66+I67+I69+I70+I71+I72-0, 0)</f>
        <v>0</v>
      </c>
      <c r="AA74">
        <f>IF(Source!BI35=4,I66+I67+I69+I70+I71+I72,0)</f>
        <v>0</v>
      </c>
    </row>
    <row r="76" spans="1:28" ht="85.5" x14ac:dyDescent="0.2">
      <c r="A76" s="33">
        <v>5</v>
      </c>
      <c r="B76" s="33" t="str">
        <f>Source!F37</f>
        <v>4.8-218-1</v>
      </c>
      <c r="C76" s="33" t="s">
        <v>47</v>
      </c>
      <c r="D76" s="35" t="str">
        <f>Source!H37</f>
        <v>1  ШТ.</v>
      </c>
      <c r="E76" s="34">
        <f>Source!I37</f>
        <v>1</v>
      </c>
      <c r="F76" s="37"/>
      <c r="G76" s="36"/>
      <c r="H76" s="34"/>
      <c r="I76" s="37"/>
      <c r="J76" s="34"/>
      <c r="K76" s="37"/>
      <c r="Q76">
        <f>ROUND((Source!DN37/100)*ROUND((ROUND((Source!AF37*Source!AV37*Source!I37),2)),2), 2)</f>
        <v>19.63</v>
      </c>
      <c r="R76">
        <f>Source!X37</f>
        <v>420.28</v>
      </c>
      <c r="S76">
        <f>ROUND((Source!DO37/100)*ROUND((ROUND((Source!AF37*Source!AV37*Source!I37),2)),2), 2)</f>
        <v>12.27</v>
      </c>
      <c r="T76">
        <f>Source!Y37</f>
        <v>196.44</v>
      </c>
      <c r="U76">
        <f>ROUND((175/100)*ROUND((ROUND((Source!AE37*Source!AV37*Source!I37),2)),2), 2)</f>
        <v>0.61</v>
      </c>
      <c r="V76">
        <f>ROUND((160/100)*ROUND(ROUND((ROUND((Source!AE37*Source!AV37*Source!I37),2)*Source!BS37),2), 2), 2)</f>
        <v>14.59</v>
      </c>
    </row>
    <row r="77" spans="1:28" ht="14.25" x14ac:dyDescent="0.2">
      <c r="A77" s="33"/>
      <c r="B77" s="33"/>
      <c r="C77" s="33" t="s">
        <v>228</v>
      </c>
      <c r="D77" s="35"/>
      <c r="E77" s="34"/>
      <c r="F77" s="37">
        <f>Source!AO37</f>
        <v>16.739999999999998</v>
      </c>
      <c r="G77" s="36" t="str">
        <f>Source!DG37</f>
        <v/>
      </c>
      <c r="H77" s="34">
        <f>Source!AV37</f>
        <v>1.0469999999999999</v>
      </c>
      <c r="I77" s="37">
        <f>ROUND((ROUND((Source!AF37*Source!AV37*Source!I37),2)),2)</f>
        <v>17.53</v>
      </c>
      <c r="J77" s="34">
        <f>IF(Source!BA37&lt;&gt; 0, Source!BA37, 1)</f>
        <v>26.06</v>
      </c>
      <c r="K77" s="37">
        <f>Source!S37</f>
        <v>456.83</v>
      </c>
      <c r="W77">
        <f>I77</f>
        <v>17.53</v>
      </c>
    </row>
    <row r="78" spans="1:28" ht="14.25" x14ac:dyDescent="0.2">
      <c r="A78" s="33"/>
      <c r="B78" s="33"/>
      <c r="C78" s="33" t="s">
        <v>229</v>
      </c>
      <c r="D78" s="35"/>
      <c r="E78" s="34"/>
      <c r="F78" s="37">
        <f>Source!AM37</f>
        <v>4.93</v>
      </c>
      <c r="G78" s="36" t="str">
        <f>Source!DE37</f>
        <v/>
      </c>
      <c r="H78" s="34">
        <f>Source!AV37</f>
        <v>1.0469999999999999</v>
      </c>
      <c r="I78" s="37">
        <f>(ROUND((ROUND(((Source!ET37)*Source!AV37*Source!I37),2)),2)+ROUND((ROUND(((Source!AE37-(Source!EU37))*Source!AV37*Source!I37),2)),2))</f>
        <v>5.16</v>
      </c>
      <c r="J78" s="34">
        <f>IF(Source!BB37&lt;&gt; 0, Source!BB37, 1)</f>
        <v>7.92</v>
      </c>
      <c r="K78" s="37">
        <f>Source!Q37</f>
        <v>40.869999999999997</v>
      </c>
    </row>
    <row r="79" spans="1:28" ht="14.25" x14ac:dyDescent="0.2">
      <c r="A79" s="33"/>
      <c r="B79" s="33"/>
      <c r="C79" s="33" t="s">
        <v>230</v>
      </c>
      <c r="D79" s="35"/>
      <c r="E79" s="34"/>
      <c r="F79" s="37">
        <f>Source!AN37</f>
        <v>0.33</v>
      </c>
      <c r="G79" s="36" t="str">
        <f>Source!DF37</f>
        <v/>
      </c>
      <c r="H79" s="34">
        <f>Source!AV37</f>
        <v>1.0469999999999999</v>
      </c>
      <c r="I79" s="38">
        <f>ROUND((ROUND((Source!AE37*Source!AV37*Source!I37),2)),2)</f>
        <v>0.35</v>
      </c>
      <c r="J79" s="34">
        <f>IF(Source!BS37&lt;&gt; 0, Source!BS37, 1)</f>
        <v>26.06</v>
      </c>
      <c r="K79" s="38">
        <f>Source!R37</f>
        <v>9.1199999999999992</v>
      </c>
      <c r="W79">
        <f>I79</f>
        <v>0.35</v>
      </c>
    </row>
    <row r="80" spans="1:28" ht="14.25" x14ac:dyDescent="0.2">
      <c r="A80" s="33"/>
      <c r="B80" s="33"/>
      <c r="C80" s="33" t="s">
        <v>231</v>
      </c>
      <c r="D80" s="35"/>
      <c r="E80" s="34"/>
      <c r="F80" s="37">
        <f>Source!AL37</f>
        <v>15.47</v>
      </c>
      <c r="G80" s="36" t="str">
        <f>Source!DD37</f>
        <v/>
      </c>
      <c r="H80" s="34">
        <f>Source!AW37</f>
        <v>1</v>
      </c>
      <c r="I80" s="37">
        <f>ROUND((ROUND((Source!AC37*Source!AW37*Source!I37),2)),2)</f>
        <v>15.47</v>
      </c>
      <c r="J80" s="34">
        <f>IF(Source!BC37&lt;&gt; 0, Source!BC37, 1)</f>
        <v>6.98</v>
      </c>
      <c r="K80" s="37">
        <f>Source!P37</f>
        <v>107.98</v>
      </c>
    </row>
    <row r="81" spans="1:28" ht="14.25" x14ac:dyDescent="0.2">
      <c r="A81" s="33"/>
      <c r="B81" s="33"/>
      <c r="C81" s="33" t="s">
        <v>232</v>
      </c>
      <c r="D81" s="35" t="s">
        <v>233</v>
      </c>
      <c r="E81" s="34">
        <f>Source!DN37</f>
        <v>112</v>
      </c>
      <c r="F81" s="37"/>
      <c r="G81" s="36"/>
      <c r="H81" s="34"/>
      <c r="I81" s="37">
        <f>SUM(Q76:Q80)</f>
        <v>19.63</v>
      </c>
      <c r="J81" s="34">
        <f>Source!BZ37</f>
        <v>92</v>
      </c>
      <c r="K81" s="37">
        <f>SUM(R76:R80)</f>
        <v>420.28</v>
      </c>
    </row>
    <row r="82" spans="1:28" ht="14.25" x14ac:dyDescent="0.2">
      <c r="A82" s="33"/>
      <c r="B82" s="33"/>
      <c r="C82" s="33" t="s">
        <v>234</v>
      </c>
      <c r="D82" s="35" t="s">
        <v>233</v>
      </c>
      <c r="E82" s="34">
        <f>Source!DO37</f>
        <v>70</v>
      </c>
      <c r="F82" s="37"/>
      <c r="G82" s="36"/>
      <c r="H82" s="34"/>
      <c r="I82" s="37">
        <f>SUM(S76:S81)</f>
        <v>12.27</v>
      </c>
      <c r="J82" s="34">
        <f>Source!CA37</f>
        <v>43</v>
      </c>
      <c r="K82" s="37">
        <f>SUM(T76:T81)</f>
        <v>196.44</v>
      </c>
    </row>
    <row r="83" spans="1:28" ht="14.25" x14ac:dyDescent="0.2">
      <c r="A83" s="33"/>
      <c r="B83" s="33"/>
      <c r="C83" s="33" t="s">
        <v>235</v>
      </c>
      <c r="D83" s="35" t="s">
        <v>233</v>
      </c>
      <c r="E83" s="34">
        <f>175</f>
        <v>175</v>
      </c>
      <c r="F83" s="37"/>
      <c r="G83" s="36"/>
      <c r="H83" s="34"/>
      <c r="I83" s="37">
        <f>SUM(U76:U82)</f>
        <v>0.61</v>
      </c>
      <c r="J83" s="34">
        <f>160</f>
        <v>160</v>
      </c>
      <c r="K83" s="37">
        <f>SUM(V76:V82)</f>
        <v>14.59</v>
      </c>
    </row>
    <row r="84" spans="1:28" ht="14.25" x14ac:dyDescent="0.2">
      <c r="A84" s="42"/>
      <c r="B84" s="42"/>
      <c r="C84" s="42" t="s">
        <v>236</v>
      </c>
      <c r="D84" s="43" t="s">
        <v>237</v>
      </c>
      <c r="E84" s="44">
        <f>Source!AQ37</f>
        <v>1.34</v>
      </c>
      <c r="F84" s="45"/>
      <c r="G84" s="46" t="str">
        <f>Source!DI37</f>
        <v/>
      </c>
      <c r="H84" s="44">
        <f>Source!AV37</f>
        <v>1.0469999999999999</v>
      </c>
      <c r="I84" s="45">
        <f>Source!U37</f>
        <v>1.4029799999999999</v>
      </c>
      <c r="J84" s="44"/>
      <c r="K84" s="45"/>
      <c r="AB84" s="39">
        <f>I84</f>
        <v>1.4029799999999999</v>
      </c>
    </row>
    <row r="85" spans="1:28" ht="15" x14ac:dyDescent="0.25">
      <c r="A85" s="47"/>
      <c r="B85" s="47"/>
      <c r="C85" s="48" t="s">
        <v>238</v>
      </c>
      <c r="D85" s="47"/>
      <c r="E85" s="47"/>
      <c r="F85" s="47"/>
      <c r="G85" s="47"/>
      <c r="H85" s="49">
        <f>I77+I78+I80+I81+I82+I83</f>
        <v>70.67</v>
      </c>
      <c r="I85" s="49"/>
      <c r="J85" s="49">
        <f>K77+K78+K80+K81+K82+K83</f>
        <v>1236.99</v>
      </c>
      <c r="K85" s="49"/>
      <c r="O85" s="39">
        <f>I77+I78+I80+I81+I82+I83</f>
        <v>70.67</v>
      </c>
      <c r="P85" s="39">
        <f>K77+K78+K80+K81+K82+K83</f>
        <v>1236.99</v>
      </c>
      <c r="X85">
        <f>IF(Source!BI37&lt;=1,I77+I78+I80+I81+I82+I83-0, 0)</f>
        <v>0</v>
      </c>
      <c r="Y85">
        <f>IF(Source!BI37=2,I77+I78+I80+I81+I82+I83-0, 0)</f>
        <v>70.67</v>
      </c>
      <c r="Z85">
        <f>IF(Source!BI37=3,I77+I78+I80+I81+I82+I83-0, 0)</f>
        <v>0</v>
      </c>
      <c r="AA85">
        <f>IF(Source!BI37=4,I77+I78+I80+I81+I82+I83,0)</f>
        <v>0</v>
      </c>
    </row>
    <row r="88" spans="1:28" ht="15" x14ac:dyDescent="0.25">
      <c r="A88" s="52" t="str">
        <f>CONCATENATE("Итого по разделу: ",IF(Source!G43&lt;&gt;"Новый раздел", Source!G43, ""))</f>
        <v>Итого по разделу: Монтажные работы</v>
      </c>
      <c r="B88" s="52"/>
      <c r="C88" s="52"/>
      <c r="D88" s="52"/>
      <c r="E88" s="52"/>
      <c r="F88" s="52"/>
      <c r="G88" s="52"/>
      <c r="H88" s="41">
        <f>SUM(O31:O87)</f>
        <v>271.92</v>
      </c>
      <c r="I88" s="51"/>
      <c r="J88" s="41">
        <f>SUM(P31:P87)</f>
        <v>4771.3499999999995</v>
      </c>
      <c r="K88" s="51"/>
    </row>
    <row r="89" spans="1:28" hidden="1" x14ac:dyDescent="0.2">
      <c r="A89" t="s">
        <v>239</v>
      </c>
      <c r="H89">
        <f>SUM(AC31:AC88)</f>
        <v>0</v>
      </c>
      <c r="J89">
        <f>SUM(AD31:AD88)</f>
        <v>0</v>
      </c>
    </row>
    <row r="90" spans="1:28" hidden="1" x14ac:dyDescent="0.2">
      <c r="A90" t="s">
        <v>240</v>
      </c>
      <c r="H90">
        <f>SUM(AE31:AE89)</f>
        <v>0</v>
      </c>
      <c r="J90">
        <f>SUM(AF31:AF89)</f>
        <v>0</v>
      </c>
    </row>
    <row r="92" spans="1:28" ht="16.5" x14ac:dyDescent="0.25">
      <c r="A92" s="32" t="str">
        <f>CONCATENATE("Раздел: ",IF(Source!G73&lt;&gt;"Новый раздел", Source!G73, ""))</f>
        <v>Раздел: Пусконаладочные работы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</row>
    <row r="93" spans="1:28" ht="171.75" x14ac:dyDescent="0.2">
      <c r="A93" s="33">
        <v>6</v>
      </c>
      <c r="B93" s="33" t="s">
        <v>241</v>
      </c>
      <c r="C93" s="33" t="s">
        <v>242</v>
      </c>
      <c r="D93" s="35" t="str">
        <f>Source!H78</f>
        <v>1  ШТ.</v>
      </c>
      <c r="E93" s="34">
        <f>Source!I78</f>
        <v>1</v>
      </c>
      <c r="F93" s="37"/>
      <c r="G93" s="36"/>
      <c r="H93" s="34"/>
      <c r="I93" s="37"/>
      <c r="J93" s="34"/>
      <c r="K93" s="37"/>
      <c r="Q93">
        <f>ROUND((Source!DN78/100)*ROUND((ROUND((Source!AF78*Source!AV78*Source!I78),2)),2), 2)</f>
        <v>13.28</v>
      </c>
      <c r="R93">
        <f>Source!X78</f>
        <v>323.06</v>
      </c>
      <c r="S93">
        <f>ROUND((Source!DO78/100)*ROUND((ROUND((Source!AF78*Source!AV78*Source!I78),2)),2), 2)</f>
        <v>12.4</v>
      </c>
      <c r="T93">
        <f>Source!Y78</f>
        <v>189.22</v>
      </c>
      <c r="U93">
        <f>ROUND((175/100)*ROUND((ROUND((Source!AE78*Source!AV78*Source!I78),2)),2), 2)</f>
        <v>0</v>
      </c>
      <c r="V93">
        <f>ROUND((160/100)*ROUND(ROUND((ROUND((Source!AE78*Source!AV78*Source!I78),2)*Source!BS78),2), 2), 2)</f>
        <v>0</v>
      </c>
    </row>
    <row r="94" spans="1:28" ht="14.25" x14ac:dyDescent="0.2">
      <c r="A94" s="33"/>
      <c r="B94" s="33"/>
      <c r="C94" s="33" t="s">
        <v>228</v>
      </c>
      <c r="D94" s="35"/>
      <c r="E94" s="34"/>
      <c r="F94" s="37">
        <f>Source!AO78</f>
        <v>22.14</v>
      </c>
      <c r="G94" s="36" t="str">
        <f>Source!DG78</f>
        <v>)*0,8</v>
      </c>
      <c r="H94" s="34">
        <f>Source!AV78</f>
        <v>1</v>
      </c>
      <c r="I94" s="37">
        <f>ROUND((ROUND((Source!AF78*Source!AV78*Source!I78),2)),2)</f>
        <v>17.71</v>
      </c>
      <c r="J94" s="34">
        <f>IF(Source!BA78&lt;&gt; 0, Source!BA78, 1)</f>
        <v>26.06</v>
      </c>
      <c r="K94" s="37">
        <f>Source!S78</f>
        <v>461.52</v>
      </c>
      <c r="W94">
        <f>I94</f>
        <v>17.71</v>
      </c>
    </row>
    <row r="95" spans="1:28" ht="14.25" x14ac:dyDescent="0.2">
      <c r="A95" s="33"/>
      <c r="B95" s="33"/>
      <c r="C95" s="33" t="s">
        <v>232</v>
      </c>
      <c r="D95" s="35" t="s">
        <v>233</v>
      </c>
      <c r="E95" s="34">
        <f>Source!DN78</f>
        <v>75</v>
      </c>
      <c r="F95" s="37"/>
      <c r="G95" s="36"/>
      <c r="H95" s="34"/>
      <c r="I95" s="37">
        <f>SUM(Q93:Q94)</f>
        <v>13.28</v>
      </c>
      <c r="J95" s="34">
        <f>Source!BZ78</f>
        <v>70</v>
      </c>
      <c r="K95" s="37">
        <f>SUM(R93:R94)</f>
        <v>323.06</v>
      </c>
    </row>
    <row r="96" spans="1:28" ht="14.25" x14ac:dyDescent="0.2">
      <c r="A96" s="33"/>
      <c r="B96" s="33"/>
      <c r="C96" s="33" t="s">
        <v>234</v>
      </c>
      <c r="D96" s="35" t="s">
        <v>233</v>
      </c>
      <c r="E96" s="34">
        <f>Source!DO78</f>
        <v>70</v>
      </c>
      <c r="F96" s="37"/>
      <c r="G96" s="36"/>
      <c r="H96" s="34"/>
      <c r="I96" s="37">
        <f>SUM(S93:S95)</f>
        <v>12.4</v>
      </c>
      <c r="J96" s="34">
        <f>Source!CA78</f>
        <v>41</v>
      </c>
      <c r="K96" s="37">
        <f>SUM(T93:T95)</f>
        <v>189.22</v>
      </c>
    </row>
    <row r="97" spans="1:28" ht="14.25" x14ac:dyDescent="0.2">
      <c r="A97" s="42"/>
      <c r="B97" s="42"/>
      <c r="C97" s="42" t="s">
        <v>236</v>
      </c>
      <c r="D97" s="43" t="s">
        <v>237</v>
      </c>
      <c r="E97" s="44">
        <f>Source!AQ78</f>
        <v>1.8</v>
      </c>
      <c r="F97" s="45"/>
      <c r="G97" s="46" t="str">
        <f>Source!DI78</f>
        <v>)*0,8</v>
      </c>
      <c r="H97" s="44">
        <f>Source!AV78</f>
        <v>1</v>
      </c>
      <c r="I97" s="45">
        <f>Source!U78</f>
        <v>1.4400000000000002</v>
      </c>
      <c r="J97" s="44"/>
      <c r="K97" s="45"/>
      <c r="AB97" s="39">
        <f>I97</f>
        <v>1.4400000000000002</v>
      </c>
    </row>
    <row r="98" spans="1:28" ht="15" x14ac:dyDescent="0.25">
      <c r="A98" s="47"/>
      <c r="B98" s="47"/>
      <c r="C98" s="48" t="s">
        <v>238</v>
      </c>
      <c r="D98" s="47"/>
      <c r="E98" s="47"/>
      <c r="F98" s="47"/>
      <c r="G98" s="47"/>
      <c r="H98" s="49">
        <f>I94+I95+I96</f>
        <v>43.39</v>
      </c>
      <c r="I98" s="49"/>
      <c r="J98" s="49">
        <f>K94+K95+K96</f>
        <v>973.8</v>
      </c>
      <c r="K98" s="49"/>
      <c r="O98" s="39">
        <f>I94+I95+I96</f>
        <v>43.39</v>
      </c>
      <c r="P98" s="39">
        <f>K94+K95+K96</f>
        <v>973.8</v>
      </c>
      <c r="X98">
        <f>IF(Source!BI78&lt;=1,I94+I95+I96-0, 0)</f>
        <v>0</v>
      </c>
      <c r="Y98">
        <f>IF(Source!BI78=2,I94+I95+I96-0, 0)</f>
        <v>0</v>
      </c>
      <c r="Z98">
        <f>IF(Source!BI78=3,I94+I95+I96-0, 0)</f>
        <v>0</v>
      </c>
      <c r="AA98">
        <f>IF(Source!BI78=4,I94+I95+I96,0)</f>
        <v>43.39</v>
      </c>
    </row>
    <row r="100" spans="1:28" ht="214.5" x14ac:dyDescent="0.2">
      <c r="A100" s="33">
        <v>7</v>
      </c>
      <c r="B100" s="33" t="s">
        <v>243</v>
      </c>
      <c r="C100" s="33" t="s">
        <v>244</v>
      </c>
      <c r="D100" s="35" t="str">
        <f>Source!H80</f>
        <v>измерение</v>
      </c>
      <c r="E100" s="34">
        <f>Source!I80</f>
        <v>2</v>
      </c>
      <c r="F100" s="37"/>
      <c r="G100" s="36"/>
      <c r="H100" s="34"/>
      <c r="I100" s="37"/>
      <c r="J100" s="34"/>
      <c r="K100" s="37"/>
      <c r="Q100">
        <f>ROUND((Source!DN80/100)*ROUND((ROUND((Source!AF80*Source!AV80*Source!I80),2)),2), 2)</f>
        <v>6.84</v>
      </c>
      <c r="R100">
        <f>Source!X80</f>
        <v>166.37</v>
      </c>
      <c r="S100">
        <f>ROUND((Source!DO80/100)*ROUND((ROUND((Source!AF80*Source!AV80*Source!I80),2)),2), 2)</f>
        <v>6.38</v>
      </c>
      <c r="T100">
        <f>Source!Y80</f>
        <v>97.44</v>
      </c>
      <c r="U100">
        <f>ROUND((175/100)*ROUND((ROUND((Source!AE80*Source!AV80*Source!I80),2)),2), 2)</f>
        <v>0</v>
      </c>
      <c r="V100">
        <f>ROUND((160/100)*ROUND(ROUND((ROUND((Source!AE80*Source!AV80*Source!I80),2)*Source!BS80),2), 2), 2)</f>
        <v>0</v>
      </c>
    </row>
    <row r="101" spans="1:28" ht="14.25" x14ac:dyDescent="0.2">
      <c r="A101" s="33"/>
      <c r="B101" s="33"/>
      <c r="C101" s="33" t="s">
        <v>228</v>
      </c>
      <c r="D101" s="35"/>
      <c r="E101" s="34"/>
      <c r="F101" s="37">
        <f>Source!AO80</f>
        <v>5.7</v>
      </c>
      <c r="G101" s="36" t="str">
        <f>Source!DG80</f>
        <v>)*0,8</v>
      </c>
      <c r="H101" s="34">
        <f>Source!AV80</f>
        <v>1</v>
      </c>
      <c r="I101" s="37">
        <f>ROUND((ROUND((Source!AF80*Source!AV80*Source!I80),2)),2)</f>
        <v>9.1199999999999992</v>
      </c>
      <c r="J101" s="34">
        <f>IF(Source!BA80&lt;&gt; 0, Source!BA80, 1)</f>
        <v>26.06</v>
      </c>
      <c r="K101" s="37">
        <f>Source!S80</f>
        <v>237.67</v>
      </c>
      <c r="W101">
        <f>I101</f>
        <v>9.1199999999999992</v>
      </c>
    </row>
    <row r="102" spans="1:28" ht="14.25" x14ac:dyDescent="0.2">
      <c r="A102" s="33"/>
      <c r="B102" s="33"/>
      <c r="C102" s="33" t="s">
        <v>232</v>
      </c>
      <c r="D102" s="35" t="s">
        <v>233</v>
      </c>
      <c r="E102" s="34">
        <f>Source!DN80</f>
        <v>75</v>
      </c>
      <c r="F102" s="37"/>
      <c r="G102" s="36"/>
      <c r="H102" s="34"/>
      <c r="I102" s="37">
        <f>SUM(Q100:Q101)</f>
        <v>6.84</v>
      </c>
      <c r="J102" s="34">
        <f>Source!BZ80</f>
        <v>70</v>
      </c>
      <c r="K102" s="37">
        <f>SUM(R100:R101)</f>
        <v>166.37</v>
      </c>
    </row>
    <row r="103" spans="1:28" ht="14.25" x14ac:dyDescent="0.2">
      <c r="A103" s="33"/>
      <c r="B103" s="33"/>
      <c r="C103" s="33" t="s">
        <v>234</v>
      </c>
      <c r="D103" s="35" t="s">
        <v>233</v>
      </c>
      <c r="E103" s="34">
        <f>Source!DO80</f>
        <v>70</v>
      </c>
      <c r="F103" s="37"/>
      <c r="G103" s="36"/>
      <c r="H103" s="34"/>
      <c r="I103" s="37">
        <f>SUM(S100:S102)</f>
        <v>6.38</v>
      </c>
      <c r="J103" s="34">
        <f>Source!CA80</f>
        <v>41</v>
      </c>
      <c r="K103" s="37">
        <f>SUM(T100:T102)</f>
        <v>97.44</v>
      </c>
    </row>
    <row r="104" spans="1:28" ht="14.25" x14ac:dyDescent="0.2">
      <c r="A104" s="42"/>
      <c r="B104" s="42"/>
      <c r="C104" s="42" t="s">
        <v>236</v>
      </c>
      <c r="D104" s="43" t="s">
        <v>237</v>
      </c>
      <c r="E104" s="44">
        <f>Source!AQ80</f>
        <v>0.36</v>
      </c>
      <c r="F104" s="45"/>
      <c r="G104" s="46" t="str">
        <f>Source!DI80</f>
        <v>)*0,8</v>
      </c>
      <c r="H104" s="44">
        <f>Source!AV80</f>
        <v>1</v>
      </c>
      <c r="I104" s="45">
        <f>Source!U80</f>
        <v>0.57599999999999996</v>
      </c>
      <c r="J104" s="44"/>
      <c r="K104" s="45"/>
      <c r="AB104" s="39">
        <f>I104</f>
        <v>0.57599999999999996</v>
      </c>
    </row>
    <row r="105" spans="1:28" ht="15" x14ac:dyDescent="0.25">
      <c r="A105" s="47"/>
      <c r="B105" s="47"/>
      <c r="C105" s="48" t="s">
        <v>238</v>
      </c>
      <c r="D105" s="47"/>
      <c r="E105" s="47"/>
      <c r="F105" s="47"/>
      <c r="G105" s="47"/>
      <c r="H105" s="49">
        <f>I101+I102+I103</f>
        <v>22.34</v>
      </c>
      <c r="I105" s="49"/>
      <c r="J105" s="49">
        <f>K101+K102+K103</f>
        <v>501.47999999999996</v>
      </c>
      <c r="K105" s="49"/>
      <c r="O105" s="39">
        <f>I101+I102+I103</f>
        <v>22.34</v>
      </c>
      <c r="P105" s="39">
        <f>K101+K102+K103</f>
        <v>501.47999999999996</v>
      </c>
      <c r="X105">
        <f>IF(Source!BI80&lt;=1,I101+I102+I103-0, 0)</f>
        <v>0</v>
      </c>
      <c r="Y105">
        <f>IF(Source!BI80=2,I101+I102+I103-0, 0)</f>
        <v>0</v>
      </c>
      <c r="Z105">
        <f>IF(Source!BI80=3,I101+I102+I103-0, 0)</f>
        <v>0</v>
      </c>
      <c r="AA105">
        <f>IF(Source!BI80=4,I101+I102+I103,0)</f>
        <v>22.34</v>
      </c>
    </row>
    <row r="107" spans="1:28" ht="157.5" x14ac:dyDescent="0.2">
      <c r="A107" s="33">
        <v>8</v>
      </c>
      <c r="B107" s="33" t="s">
        <v>245</v>
      </c>
      <c r="C107" s="33" t="s">
        <v>246</v>
      </c>
      <c r="D107" s="35" t="str">
        <f>Source!H82</f>
        <v>1 фазировка</v>
      </c>
      <c r="E107" s="34">
        <f>Source!I82</f>
        <v>2</v>
      </c>
      <c r="F107" s="37"/>
      <c r="G107" s="36"/>
      <c r="H107" s="34"/>
      <c r="I107" s="37"/>
      <c r="J107" s="34"/>
      <c r="K107" s="37"/>
      <c r="Q107">
        <f>ROUND((Source!DN82/100)*ROUND((ROUND((Source!AF82*Source!AV82*Source!I82),2)),2), 2)</f>
        <v>17.09</v>
      </c>
      <c r="R107">
        <f>Source!X82</f>
        <v>415.56</v>
      </c>
      <c r="S107">
        <f>ROUND((Source!DO82/100)*ROUND((ROUND((Source!AF82*Source!AV82*Source!I82),2)),2), 2)</f>
        <v>15.95</v>
      </c>
      <c r="T107">
        <f>Source!Y82</f>
        <v>243.4</v>
      </c>
      <c r="U107">
        <f>ROUND((175/100)*ROUND((ROUND((Source!AE82*Source!AV82*Source!I82),2)),2), 2)</f>
        <v>0</v>
      </c>
      <c r="V107">
        <f>ROUND((160/100)*ROUND(ROUND((ROUND((Source!AE82*Source!AV82*Source!I82),2)*Source!BS82),2), 2), 2)</f>
        <v>0</v>
      </c>
    </row>
    <row r="108" spans="1:28" ht="14.25" x14ac:dyDescent="0.2">
      <c r="A108" s="33"/>
      <c r="B108" s="33"/>
      <c r="C108" s="33" t="s">
        <v>228</v>
      </c>
      <c r="D108" s="35"/>
      <c r="E108" s="34"/>
      <c r="F108" s="37">
        <f>Source!AO82</f>
        <v>14.24</v>
      </c>
      <c r="G108" s="36" t="str">
        <f>Source!DG82</f>
        <v>)*0,8</v>
      </c>
      <c r="H108" s="34">
        <f>Source!AV82</f>
        <v>1</v>
      </c>
      <c r="I108" s="37">
        <f>ROUND((ROUND((Source!AF82*Source!AV82*Source!I82),2)),2)</f>
        <v>22.78</v>
      </c>
      <c r="J108" s="34">
        <f>IF(Source!BA82&lt;&gt; 0, Source!BA82, 1)</f>
        <v>26.06</v>
      </c>
      <c r="K108" s="37">
        <f>Source!S82</f>
        <v>593.65</v>
      </c>
      <c r="W108">
        <f>I108</f>
        <v>22.78</v>
      </c>
    </row>
    <row r="109" spans="1:28" ht="14.25" x14ac:dyDescent="0.2">
      <c r="A109" s="33"/>
      <c r="B109" s="33"/>
      <c r="C109" s="33" t="s">
        <v>232</v>
      </c>
      <c r="D109" s="35" t="s">
        <v>233</v>
      </c>
      <c r="E109" s="34">
        <f>Source!DN82</f>
        <v>75</v>
      </c>
      <c r="F109" s="37"/>
      <c r="G109" s="36"/>
      <c r="H109" s="34"/>
      <c r="I109" s="37">
        <f>SUM(Q107:Q108)</f>
        <v>17.09</v>
      </c>
      <c r="J109" s="34">
        <f>Source!BZ82</f>
        <v>70</v>
      </c>
      <c r="K109" s="37">
        <f>SUM(R107:R108)</f>
        <v>415.56</v>
      </c>
    </row>
    <row r="110" spans="1:28" ht="14.25" x14ac:dyDescent="0.2">
      <c r="A110" s="33"/>
      <c r="B110" s="33"/>
      <c r="C110" s="33" t="s">
        <v>234</v>
      </c>
      <c r="D110" s="35" t="s">
        <v>233</v>
      </c>
      <c r="E110" s="34">
        <f>Source!DO82</f>
        <v>70</v>
      </c>
      <c r="F110" s="37"/>
      <c r="G110" s="36"/>
      <c r="H110" s="34"/>
      <c r="I110" s="37">
        <f>SUM(S107:S109)</f>
        <v>15.95</v>
      </c>
      <c r="J110" s="34">
        <f>Source!CA82</f>
        <v>41</v>
      </c>
      <c r="K110" s="37">
        <f>SUM(T107:T109)</f>
        <v>243.4</v>
      </c>
    </row>
    <row r="111" spans="1:28" ht="14.25" x14ac:dyDescent="0.2">
      <c r="A111" s="42"/>
      <c r="B111" s="42"/>
      <c r="C111" s="42" t="s">
        <v>236</v>
      </c>
      <c r="D111" s="43" t="s">
        <v>237</v>
      </c>
      <c r="E111" s="44">
        <f>Source!AQ82</f>
        <v>0.9</v>
      </c>
      <c r="F111" s="45"/>
      <c r="G111" s="46" t="str">
        <f>Source!DI82</f>
        <v>)*0,8</v>
      </c>
      <c r="H111" s="44">
        <f>Source!AV82</f>
        <v>1</v>
      </c>
      <c r="I111" s="45">
        <f>Source!U82</f>
        <v>1.4400000000000002</v>
      </c>
      <c r="J111" s="44"/>
      <c r="K111" s="45"/>
      <c r="AB111" s="39">
        <f>I111</f>
        <v>1.4400000000000002</v>
      </c>
    </row>
    <row r="112" spans="1:28" ht="15" x14ac:dyDescent="0.25">
      <c r="A112" s="47"/>
      <c r="B112" s="47"/>
      <c r="C112" s="48" t="s">
        <v>238</v>
      </c>
      <c r="D112" s="47"/>
      <c r="E112" s="47"/>
      <c r="F112" s="47"/>
      <c r="G112" s="47"/>
      <c r="H112" s="49">
        <f>I108+I109+I110</f>
        <v>55.820000000000007</v>
      </c>
      <c r="I112" s="49"/>
      <c r="J112" s="49">
        <f>K108+K109+K110</f>
        <v>1252.6100000000001</v>
      </c>
      <c r="K112" s="49"/>
      <c r="O112" s="39">
        <f>I108+I109+I110</f>
        <v>55.820000000000007</v>
      </c>
      <c r="P112" s="39">
        <f>K108+K109+K110</f>
        <v>1252.6100000000001</v>
      </c>
      <c r="X112">
        <f>IF(Source!BI82&lt;=1,I108+I109+I110-0, 0)</f>
        <v>0</v>
      </c>
      <c r="Y112">
        <f>IF(Source!BI82=2,I108+I109+I110-0, 0)</f>
        <v>0</v>
      </c>
      <c r="Z112">
        <f>IF(Source!BI82=3,I108+I109+I110-0, 0)</f>
        <v>0</v>
      </c>
      <c r="AA112">
        <f>IF(Source!BI82=4,I108+I109+I110,0)</f>
        <v>55.820000000000007</v>
      </c>
    </row>
    <row r="114" spans="1:28" ht="157.5" x14ac:dyDescent="0.2">
      <c r="A114" s="33">
        <v>9</v>
      </c>
      <c r="B114" s="33" t="s">
        <v>247</v>
      </c>
      <c r="C114" s="33" t="s">
        <v>248</v>
      </c>
      <c r="D114" s="35" t="str">
        <f>Source!H84</f>
        <v>1  ШТ.</v>
      </c>
      <c r="E114" s="34">
        <f>Source!I84</f>
        <v>2</v>
      </c>
      <c r="F114" s="37"/>
      <c r="G114" s="36"/>
      <c r="H114" s="34"/>
      <c r="I114" s="37"/>
      <c r="J114" s="34"/>
      <c r="K114" s="37"/>
      <c r="Q114">
        <f>ROUND((Source!DN84/100)*ROUND((ROUND((Source!AF84*Source!AV84*Source!I84),2)),2), 2)</f>
        <v>25.5</v>
      </c>
      <c r="R114">
        <f>Source!X84</f>
        <v>620.23</v>
      </c>
      <c r="S114">
        <f>ROUND((Source!DO84/100)*ROUND((ROUND((Source!AF84*Source!AV84*Source!I84),2)),2), 2)</f>
        <v>23.8</v>
      </c>
      <c r="T114">
        <f>Source!Y84</f>
        <v>363.28</v>
      </c>
      <c r="U114">
        <f>ROUND((175/100)*ROUND((ROUND((Source!AE84*Source!AV84*Source!I84),2)),2), 2)</f>
        <v>0</v>
      </c>
      <c r="V114">
        <f>ROUND((160/100)*ROUND(ROUND((ROUND((Source!AE84*Source!AV84*Source!I84),2)*Source!BS84),2), 2), 2)</f>
        <v>0</v>
      </c>
    </row>
    <row r="115" spans="1:28" ht="14.25" x14ac:dyDescent="0.2">
      <c r="A115" s="33"/>
      <c r="B115" s="33"/>
      <c r="C115" s="33" t="s">
        <v>228</v>
      </c>
      <c r="D115" s="35"/>
      <c r="E115" s="34"/>
      <c r="F115" s="37">
        <f>Source!AO84</f>
        <v>21.25</v>
      </c>
      <c r="G115" s="36" t="str">
        <f>Source!DG84</f>
        <v>)*0,8</v>
      </c>
      <c r="H115" s="34">
        <f>Source!AV84</f>
        <v>1</v>
      </c>
      <c r="I115" s="37">
        <f>ROUND((ROUND((Source!AF84*Source!AV84*Source!I84),2)),2)</f>
        <v>34</v>
      </c>
      <c r="J115" s="34">
        <f>IF(Source!BA84&lt;&gt; 0, Source!BA84, 1)</f>
        <v>26.06</v>
      </c>
      <c r="K115" s="37">
        <f>Source!S84</f>
        <v>886.04</v>
      </c>
      <c r="W115">
        <f>I115</f>
        <v>34</v>
      </c>
    </row>
    <row r="116" spans="1:28" ht="14.25" x14ac:dyDescent="0.2">
      <c r="A116" s="33"/>
      <c r="B116" s="33"/>
      <c r="C116" s="33" t="s">
        <v>232</v>
      </c>
      <c r="D116" s="35" t="s">
        <v>233</v>
      </c>
      <c r="E116" s="34">
        <f>Source!DN84</f>
        <v>75</v>
      </c>
      <c r="F116" s="37"/>
      <c r="G116" s="36"/>
      <c r="H116" s="34"/>
      <c r="I116" s="37">
        <f>SUM(Q114:Q115)</f>
        <v>25.5</v>
      </c>
      <c r="J116" s="34">
        <f>Source!BZ84</f>
        <v>70</v>
      </c>
      <c r="K116" s="37">
        <f>SUM(R114:R115)</f>
        <v>620.23</v>
      </c>
    </row>
    <row r="117" spans="1:28" ht="14.25" x14ac:dyDescent="0.2">
      <c r="A117" s="33"/>
      <c r="B117" s="33"/>
      <c r="C117" s="33" t="s">
        <v>234</v>
      </c>
      <c r="D117" s="35" t="s">
        <v>233</v>
      </c>
      <c r="E117" s="34">
        <f>Source!DO84</f>
        <v>70</v>
      </c>
      <c r="F117" s="37"/>
      <c r="G117" s="36"/>
      <c r="H117" s="34"/>
      <c r="I117" s="37">
        <f>SUM(S114:S116)</f>
        <v>23.8</v>
      </c>
      <c r="J117" s="34">
        <f>Source!CA84</f>
        <v>41</v>
      </c>
      <c r="K117" s="37">
        <f>SUM(T114:T116)</f>
        <v>363.28</v>
      </c>
    </row>
    <row r="118" spans="1:28" ht="14.25" x14ac:dyDescent="0.2">
      <c r="A118" s="42"/>
      <c r="B118" s="42"/>
      <c r="C118" s="42" t="s">
        <v>236</v>
      </c>
      <c r="D118" s="43" t="s">
        <v>237</v>
      </c>
      <c r="E118" s="44">
        <f>Source!AQ84</f>
        <v>1.4</v>
      </c>
      <c r="F118" s="45"/>
      <c r="G118" s="46" t="str">
        <f>Source!DI84</f>
        <v>)*0,8</v>
      </c>
      <c r="H118" s="44">
        <f>Source!AV84</f>
        <v>1</v>
      </c>
      <c r="I118" s="45">
        <f>Source!U84</f>
        <v>2.2399999999999998</v>
      </c>
      <c r="J118" s="44"/>
      <c r="K118" s="45"/>
      <c r="AB118" s="39">
        <f>I118</f>
        <v>2.2399999999999998</v>
      </c>
    </row>
    <row r="119" spans="1:28" ht="15" x14ac:dyDescent="0.25">
      <c r="A119" s="47"/>
      <c r="B119" s="47"/>
      <c r="C119" s="48" t="s">
        <v>238</v>
      </c>
      <c r="D119" s="47"/>
      <c r="E119" s="47"/>
      <c r="F119" s="47"/>
      <c r="G119" s="47"/>
      <c r="H119" s="49">
        <f>I115+I116+I117</f>
        <v>83.3</v>
      </c>
      <c r="I119" s="49"/>
      <c r="J119" s="49">
        <f>K115+K116+K117</f>
        <v>1869.55</v>
      </c>
      <c r="K119" s="49"/>
      <c r="O119" s="39">
        <f>I115+I116+I117</f>
        <v>83.3</v>
      </c>
      <c r="P119" s="39">
        <f>K115+K116+K117</f>
        <v>1869.55</v>
      </c>
      <c r="X119">
        <f>IF(Source!BI84&lt;=1,I115+I116+I117-0, 0)</f>
        <v>0</v>
      </c>
      <c r="Y119">
        <f>IF(Source!BI84=2,I115+I116+I117-0, 0)</f>
        <v>0</v>
      </c>
      <c r="Z119">
        <f>IF(Source!BI84=3,I115+I116+I117-0, 0)</f>
        <v>0</v>
      </c>
      <c r="AA119">
        <f>IF(Source!BI84=4,I115+I116+I117,0)</f>
        <v>83.3</v>
      </c>
    </row>
    <row r="122" spans="1:28" ht="15" x14ac:dyDescent="0.25">
      <c r="A122" s="52" t="str">
        <f>CONCATENATE("Итого по разделу: ",IF(Source!G86&lt;&gt;"Новый раздел", Source!G86, ""))</f>
        <v>Итого по разделу: Пусконаладочные работы</v>
      </c>
      <c r="B122" s="52"/>
      <c r="C122" s="52"/>
      <c r="D122" s="52"/>
      <c r="E122" s="52"/>
      <c r="F122" s="52"/>
      <c r="G122" s="52"/>
      <c r="H122" s="41">
        <f>SUM(O92:O121)</f>
        <v>204.85000000000002</v>
      </c>
      <c r="I122" s="51"/>
      <c r="J122" s="41">
        <f>SUM(P92:P121)</f>
        <v>4597.4400000000005</v>
      </c>
      <c r="K122" s="51"/>
    </row>
    <row r="123" spans="1:28" hidden="1" x14ac:dyDescent="0.2">
      <c r="A123" t="s">
        <v>239</v>
      </c>
      <c r="H123">
        <f>SUM(AC92:AC122)</f>
        <v>0</v>
      </c>
      <c r="J123">
        <f>SUM(AD92:AD122)</f>
        <v>0</v>
      </c>
    </row>
    <row r="124" spans="1:28" hidden="1" x14ac:dyDescent="0.2">
      <c r="A124" t="s">
        <v>240</v>
      </c>
      <c r="H124">
        <f>SUM(AE92:AE123)</f>
        <v>0</v>
      </c>
      <c r="J124">
        <f>SUM(AF92:AF123)</f>
        <v>0</v>
      </c>
    </row>
    <row r="126" spans="1:28" ht="16.5" x14ac:dyDescent="0.25">
      <c r="A126" s="32" t="str">
        <f>CONCATENATE("Раздел: ",IF(Source!G116&lt;&gt;"Новый раздел", Source!G116, ""))</f>
        <v>Раздел: Оборудование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</row>
    <row r="127" spans="1:28" ht="39.75" x14ac:dyDescent="0.2">
      <c r="A127" s="42">
        <v>10</v>
      </c>
      <c r="B127" s="42" t="str">
        <f>Source!F121</f>
        <v/>
      </c>
      <c r="C127" s="42" t="s">
        <v>249</v>
      </c>
      <c r="D127" s="43" t="str">
        <f>Source!H121</f>
        <v>шт.</v>
      </c>
      <c r="E127" s="44">
        <f>Source!I121</f>
        <v>1</v>
      </c>
      <c r="F127" s="45">
        <f>Source!AL121</f>
        <v>3745.5699999999997</v>
      </c>
      <c r="G127" s="46" t="str">
        <f>Source!DD121</f>
        <v/>
      </c>
      <c r="H127" s="44">
        <f>Source!AW121</f>
        <v>1</v>
      </c>
      <c r="I127" s="45">
        <f>ROUND((ROUND((Source!AC121*Source!AW121*Source!I121),2)),2)</f>
        <v>3745.57</v>
      </c>
      <c r="J127" s="44">
        <f>IF(Source!BC121&lt;&gt; 0, Source!BC121, 1)</f>
        <v>5.14</v>
      </c>
      <c r="K127" s="45">
        <f>Source!P121</f>
        <v>19252.23</v>
      </c>
      <c r="Q127">
        <f>ROUND((Source!DN121/100)*ROUND((ROUND((Source!AF121*Source!AV121*Source!I121),2)),2), 2)</f>
        <v>0</v>
      </c>
      <c r="R127">
        <f>Source!X121</f>
        <v>0</v>
      </c>
      <c r="S127">
        <f>ROUND((Source!DO121/100)*ROUND((ROUND((Source!AF121*Source!AV121*Source!I121),2)),2), 2)</f>
        <v>0</v>
      </c>
      <c r="T127">
        <f>Source!Y121</f>
        <v>0</v>
      </c>
      <c r="U127">
        <f>ROUND((175/100)*ROUND((ROUND((Source!AE121*Source!AV121*Source!I121),2)),2), 2)</f>
        <v>0</v>
      </c>
      <c r="V127">
        <f>ROUND((160/100)*ROUND(ROUND((ROUND((Source!AE121*Source!AV121*Source!I121),2)*Source!BS121),2), 2), 2)</f>
        <v>0</v>
      </c>
    </row>
    <row r="128" spans="1:28" ht="15" x14ac:dyDescent="0.25">
      <c r="A128" s="47"/>
      <c r="B128" s="47"/>
      <c r="C128" s="48" t="s">
        <v>238</v>
      </c>
      <c r="D128" s="47"/>
      <c r="E128" s="47"/>
      <c r="F128" s="47"/>
      <c r="G128" s="47"/>
      <c r="H128" s="49">
        <f>I127</f>
        <v>3745.57</v>
      </c>
      <c r="I128" s="49"/>
      <c r="J128" s="49">
        <f>K127</f>
        <v>19252.23</v>
      </c>
      <c r="K128" s="49"/>
      <c r="O128" s="39">
        <f>I127</f>
        <v>3745.57</v>
      </c>
      <c r="P128" s="39">
        <f>K127</f>
        <v>19252.23</v>
      </c>
      <c r="X128">
        <f>IF(Source!BI121&lt;=1,I127-0, 0)</f>
        <v>0</v>
      </c>
      <c r="Y128">
        <f>IF(Source!BI121=2,I127-0, 0)</f>
        <v>0</v>
      </c>
      <c r="Z128">
        <f>IF(Source!BI121=3,I127-0, 0)</f>
        <v>3745.57</v>
      </c>
      <c r="AA128">
        <f>IF(Source!BI121=4,I127,0)</f>
        <v>0</v>
      </c>
    </row>
    <row r="130" spans="1:27" ht="28.5" x14ac:dyDescent="0.2">
      <c r="A130" s="42">
        <v>11</v>
      </c>
      <c r="B130" s="42" t="str">
        <f>Source!F123</f>
        <v>1.21-5-1144</v>
      </c>
      <c r="C130" s="42" t="s">
        <v>151</v>
      </c>
      <c r="D130" s="43" t="str">
        <f>Source!H123</f>
        <v>шт.</v>
      </c>
      <c r="E130" s="44">
        <f>Source!I123</f>
        <v>1</v>
      </c>
      <c r="F130" s="45">
        <f>Source!AL123</f>
        <v>39.49</v>
      </c>
      <c r="G130" s="46" t="str">
        <f>Source!DD123</f>
        <v/>
      </c>
      <c r="H130" s="44">
        <f>Source!AW123</f>
        <v>1</v>
      </c>
      <c r="I130" s="45">
        <f>ROUND((ROUND((Source!AC123*Source!AW123*Source!I123),2)),2)</f>
        <v>39.49</v>
      </c>
      <c r="J130" s="44">
        <f>IF(Source!BC123&lt;&gt; 0, Source!BC123, 1)</f>
        <v>8.44</v>
      </c>
      <c r="K130" s="45">
        <f>Source!P123</f>
        <v>333.3</v>
      </c>
      <c r="Q130">
        <f>ROUND((Source!DN123/100)*ROUND((ROUND((Source!AF123*Source!AV123*Source!I123),2)),2), 2)</f>
        <v>0</v>
      </c>
      <c r="R130">
        <f>Source!X123</f>
        <v>0</v>
      </c>
      <c r="S130">
        <f>ROUND((Source!DO123/100)*ROUND((ROUND((Source!AF123*Source!AV123*Source!I123),2)),2), 2)</f>
        <v>0</v>
      </c>
      <c r="T130">
        <f>Source!Y123</f>
        <v>0</v>
      </c>
      <c r="U130">
        <f>ROUND((175/100)*ROUND((ROUND((Source!AE123*Source!AV123*Source!I123),2)),2), 2)</f>
        <v>0</v>
      </c>
      <c r="V130">
        <f>ROUND((160/100)*ROUND(ROUND((ROUND((Source!AE123*Source!AV123*Source!I123),2)*Source!BS123),2), 2), 2)</f>
        <v>0</v>
      </c>
    </row>
    <row r="131" spans="1:27" ht="15" x14ac:dyDescent="0.25">
      <c r="A131" s="47"/>
      <c r="B131" s="47"/>
      <c r="C131" s="48" t="s">
        <v>238</v>
      </c>
      <c r="D131" s="47"/>
      <c r="E131" s="47"/>
      <c r="F131" s="47"/>
      <c r="G131" s="47"/>
      <c r="H131" s="49">
        <f>I130</f>
        <v>39.49</v>
      </c>
      <c r="I131" s="49"/>
      <c r="J131" s="49">
        <f>K130</f>
        <v>333.3</v>
      </c>
      <c r="K131" s="49"/>
      <c r="O131" s="39">
        <f>I130</f>
        <v>39.49</v>
      </c>
      <c r="P131" s="39">
        <f>K130</f>
        <v>333.3</v>
      </c>
      <c r="X131">
        <f>IF(Source!BI123&lt;=1,I130-0, 0)</f>
        <v>0</v>
      </c>
      <c r="Y131">
        <f>IF(Source!BI123=2,I130-0, 0)</f>
        <v>0</v>
      </c>
      <c r="Z131">
        <f>IF(Source!BI123=3,I130-0, 0)</f>
        <v>39.49</v>
      </c>
      <c r="AA131">
        <f>IF(Source!BI123=4,I130,0)</f>
        <v>0</v>
      </c>
    </row>
    <row r="133" spans="1:27" ht="41.25" x14ac:dyDescent="0.2">
      <c r="A133" s="42">
        <v>12</v>
      </c>
      <c r="B133" s="42" t="str">
        <f>Source!F125</f>
        <v/>
      </c>
      <c r="C133" s="42" t="s">
        <v>250</v>
      </c>
      <c r="D133" s="43" t="str">
        <f>Source!H125</f>
        <v>шт.</v>
      </c>
      <c r="E133" s="44">
        <f>Source!I125</f>
        <v>1</v>
      </c>
      <c r="F133" s="45">
        <f>Source!AL125</f>
        <v>48.24</v>
      </c>
      <c r="G133" s="46" t="str">
        <f>Source!DD125</f>
        <v/>
      </c>
      <c r="H133" s="44">
        <f>Source!AW125</f>
        <v>1</v>
      </c>
      <c r="I133" s="45">
        <f>ROUND((ROUND((Source!AC125*Source!AW125*Source!I125),2)),2)</f>
        <v>48.24</v>
      </c>
      <c r="J133" s="44">
        <f>IF(Source!BC125&lt;&gt; 0, Source!BC125, 1)</f>
        <v>5.14</v>
      </c>
      <c r="K133" s="45">
        <f>Source!P125</f>
        <v>247.95</v>
      </c>
      <c r="Q133">
        <f>ROUND((Source!DN125/100)*ROUND((ROUND((Source!AF125*Source!AV125*Source!I125),2)),2), 2)</f>
        <v>0</v>
      </c>
      <c r="R133">
        <f>Source!X125</f>
        <v>0</v>
      </c>
      <c r="S133">
        <f>ROUND((Source!DO125/100)*ROUND((ROUND((Source!AF125*Source!AV125*Source!I125),2)),2), 2)</f>
        <v>0</v>
      </c>
      <c r="T133">
        <f>Source!Y125</f>
        <v>0</v>
      </c>
      <c r="U133">
        <f>ROUND((175/100)*ROUND((ROUND((Source!AE125*Source!AV125*Source!I125),2)),2), 2)</f>
        <v>0</v>
      </c>
      <c r="V133">
        <f>ROUND((160/100)*ROUND(ROUND((ROUND((Source!AE125*Source!AV125*Source!I125),2)*Source!BS125),2), 2), 2)</f>
        <v>0</v>
      </c>
    </row>
    <row r="134" spans="1:27" ht="15" x14ac:dyDescent="0.25">
      <c r="A134" s="47"/>
      <c r="B134" s="47"/>
      <c r="C134" s="48" t="s">
        <v>238</v>
      </c>
      <c r="D134" s="47"/>
      <c r="E134" s="47"/>
      <c r="F134" s="47"/>
      <c r="G134" s="47"/>
      <c r="H134" s="49">
        <f>I133</f>
        <v>48.24</v>
      </c>
      <c r="I134" s="49"/>
      <c r="J134" s="49">
        <f>K133</f>
        <v>247.95</v>
      </c>
      <c r="K134" s="49"/>
      <c r="O134" s="39">
        <f>I133</f>
        <v>48.24</v>
      </c>
      <c r="P134" s="39">
        <f>K133</f>
        <v>247.95</v>
      </c>
      <c r="X134">
        <f>IF(Source!BI125&lt;=1,I133-0, 0)</f>
        <v>0</v>
      </c>
      <c r="Y134">
        <f>IF(Source!BI125=2,I133-0, 0)</f>
        <v>0</v>
      </c>
      <c r="Z134">
        <f>IF(Source!BI125=3,I133-0, 0)</f>
        <v>48.24</v>
      </c>
      <c r="AA134">
        <f>IF(Source!BI125=4,I133,0)</f>
        <v>0</v>
      </c>
    </row>
    <row r="137" spans="1:27" ht="15" x14ac:dyDescent="0.25">
      <c r="A137" s="52" t="str">
        <f>CONCATENATE("Итого по разделу: ",IF(Source!G127&lt;&gt;"Новый раздел", Source!G127, ""))</f>
        <v>Итого по разделу: Оборудование</v>
      </c>
      <c r="B137" s="52"/>
      <c r="C137" s="52"/>
      <c r="D137" s="52"/>
      <c r="E137" s="52"/>
      <c r="F137" s="52"/>
      <c r="G137" s="52"/>
      <c r="H137" s="41">
        <f>SUM(O126:O136)</f>
        <v>3833.2999999999997</v>
      </c>
      <c r="I137" s="51"/>
      <c r="J137" s="41">
        <f>SUM(P126:P136)</f>
        <v>19833.48</v>
      </c>
      <c r="K137" s="51"/>
    </row>
    <row r="138" spans="1:27" hidden="1" x14ac:dyDescent="0.2">
      <c r="A138" t="s">
        <v>239</v>
      </c>
      <c r="H138">
        <f>SUM(AC126:AC137)</f>
        <v>0</v>
      </c>
      <c r="J138">
        <f>SUM(AD126:AD137)</f>
        <v>0</v>
      </c>
    </row>
    <row r="139" spans="1:27" hidden="1" x14ac:dyDescent="0.2">
      <c r="A139" t="s">
        <v>240</v>
      </c>
      <c r="H139">
        <f>SUM(AE126:AE138)</f>
        <v>0</v>
      </c>
      <c r="J139">
        <f>SUM(AF126:AF138)</f>
        <v>0</v>
      </c>
    </row>
    <row r="141" spans="1:27" ht="16.5" x14ac:dyDescent="0.25">
      <c r="A141" s="32" t="str">
        <f>CONCATENATE("Раздел: ",IF(Source!G157&lt;&gt;"Новый раздел", Source!G157, ""))</f>
        <v>Раздел: Материалы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</row>
    <row r="142" spans="1:27" ht="27" x14ac:dyDescent="0.2">
      <c r="A142" s="42">
        <v>13</v>
      </c>
      <c r="B142" s="42" t="str">
        <f>Source!F162</f>
        <v/>
      </c>
      <c r="C142" s="42" t="s">
        <v>251</v>
      </c>
      <c r="D142" s="43" t="str">
        <f>Source!H162</f>
        <v>шт.</v>
      </c>
      <c r="E142" s="44">
        <f>Source!I162</f>
        <v>4</v>
      </c>
      <c r="F142" s="45">
        <f>Source!AL162</f>
        <v>24.67</v>
      </c>
      <c r="G142" s="46" t="str">
        <f>Source!DD162</f>
        <v/>
      </c>
      <c r="H142" s="44">
        <f>Source!AW162</f>
        <v>1</v>
      </c>
      <c r="I142" s="45">
        <f>ROUND((ROUND((Source!AC162*Source!AW162*Source!I162),2)),2)</f>
        <v>98.68</v>
      </c>
      <c r="J142" s="44">
        <f>IF(Source!BC162&lt;&gt; 0, Source!BC162, 1)</f>
        <v>6.82</v>
      </c>
      <c r="K142" s="45">
        <f>Source!P162</f>
        <v>673</v>
      </c>
      <c r="Q142">
        <f>ROUND((Source!DN162/100)*ROUND((ROUND((Source!AF162*Source!AV162*Source!I162),2)),2), 2)</f>
        <v>0</v>
      </c>
      <c r="R142">
        <f>Source!X162</f>
        <v>0</v>
      </c>
      <c r="S142">
        <f>ROUND((Source!DO162/100)*ROUND((ROUND((Source!AF162*Source!AV162*Source!I162),2)),2), 2)</f>
        <v>0</v>
      </c>
      <c r="T142">
        <f>Source!Y162</f>
        <v>0</v>
      </c>
      <c r="U142">
        <f>ROUND((175/100)*ROUND((ROUND((Source!AE162*Source!AV162*Source!I162),2)),2), 2)</f>
        <v>0</v>
      </c>
      <c r="V142">
        <f>ROUND((160/100)*ROUND(ROUND((ROUND((Source!AE162*Source!AV162*Source!I162),2)*Source!BS162),2), 2), 2)</f>
        <v>0</v>
      </c>
    </row>
    <row r="143" spans="1:27" ht="15" x14ac:dyDescent="0.25">
      <c r="A143" s="47"/>
      <c r="B143" s="47"/>
      <c r="C143" s="48" t="s">
        <v>238</v>
      </c>
      <c r="D143" s="47"/>
      <c r="E143" s="47"/>
      <c r="F143" s="47"/>
      <c r="G143" s="47"/>
      <c r="H143" s="49">
        <f>I142</f>
        <v>98.68</v>
      </c>
      <c r="I143" s="49"/>
      <c r="J143" s="49">
        <f>K142</f>
        <v>673</v>
      </c>
      <c r="K143" s="49"/>
      <c r="O143" s="39">
        <f>I142</f>
        <v>98.68</v>
      </c>
      <c r="P143" s="39">
        <f>K142</f>
        <v>673</v>
      </c>
      <c r="X143">
        <f>IF(Source!BI162&lt;=1,I142-0, 0)</f>
        <v>98.68</v>
      </c>
      <c r="Y143">
        <f>IF(Source!BI162=2,I142-0, 0)</f>
        <v>0</v>
      </c>
      <c r="Z143">
        <f>IF(Source!BI162=3,I142-0, 0)</f>
        <v>0</v>
      </c>
      <c r="AA143">
        <f>IF(Source!BI162=4,I142,0)</f>
        <v>0</v>
      </c>
    </row>
    <row r="145" spans="1:27" ht="27" x14ac:dyDescent="0.2">
      <c r="A145" s="42">
        <v>14</v>
      </c>
      <c r="B145" s="42" t="str">
        <f>Source!F164</f>
        <v/>
      </c>
      <c r="C145" s="42" t="s">
        <v>252</v>
      </c>
      <c r="D145" s="43" t="str">
        <f>Source!H164</f>
        <v>шт.</v>
      </c>
      <c r="E145" s="44">
        <f>Source!I164</f>
        <v>1</v>
      </c>
      <c r="F145" s="45">
        <f>Source!AL164</f>
        <v>10.73</v>
      </c>
      <c r="G145" s="46" t="str">
        <f>Source!DD164</f>
        <v/>
      </c>
      <c r="H145" s="44">
        <f>Source!AW164</f>
        <v>1</v>
      </c>
      <c r="I145" s="45">
        <f>ROUND((ROUND((Source!AC164*Source!AW164*Source!I164),2)),2)</f>
        <v>10.73</v>
      </c>
      <c r="J145" s="44">
        <f>IF(Source!BC164&lt;&gt; 0, Source!BC164, 1)</f>
        <v>6.82</v>
      </c>
      <c r="K145" s="45">
        <f>Source!P164</f>
        <v>73.180000000000007</v>
      </c>
      <c r="Q145">
        <f>ROUND((Source!DN164/100)*ROUND((ROUND((Source!AF164*Source!AV164*Source!I164),2)),2), 2)</f>
        <v>0</v>
      </c>
      <c r="R145">
        <f>Source!X164</f>
        <v>0</v>
      </c>
      <c r="S145">
        <f>ROUND((Source!DO164/100)*ROUND((ROUND((Source!AF164*Source!AV164*Source!I164),2)),2), 2)</f>
        <v>0</v>
      </c>
      <c r="T145">
        <f>Source!Y164</f>
        <v>0</v>
      </c>
      <c r="U145">
        <f>ROUND((175/100)*ROUND((ROUND((Source!AE164*Source!AV164*Source!I164),2)),2), 2)</f>
        <v>0</v>
      </c>
      <c r="V145">
        <f>ROUND((160/100)*ROUND(ROUND((ROUND((Source!AE164*Source!AV164*Source!I164),2)*Source!BS164),2), 2), 2)</f>
        <v>0</v>
      </c>
    </row>
    <row r="146" spans="1:27" ht="15" x14ac:dyDescent="0.25">
      <c r="A146" s="47"/>
      <c r="B146" s="47"/>
      <c r="C146" s="48" t="s">
        <v>238</v>
      </c>
      <c r="D146" s="47"/>
      <c r="E146" s="47"/>
      <c r="F146" s="47"/>
      <c r="G146" s="47"/>
      <c r="H146" s="49">
        <f>I145</f>
        <v>10.73</v>
      </c>
      <c r="I146" s="49"/>
      <c r="J146" s="49">
        <f>K145</f>
        <v>73.180000000000007</v>
      </c>
      <c r="K146" s="49"/>
      <c r="O146" s="39">
        <f>I145</f>
        <v>10.73</v>
      </c>
      <c r="P146" s="39">
        <f>K145</f>
        <v>73.180000000000007</v>
      </c>
      <c r="X146">
        <f>IF(Source!BI164&lt;=1,I145-0, 0)</f>
        <v>10.73</v>
      </c>
      <c r="Y146">
        <f>IF(Source!BI164=2,I145-0, 0)</f>
        <v>0</v>
      </c>
      <c r="Z146">
        <f>IF(Source!BI164=3,I145-0, 0)</f>
        <v>0</v>
      </c>
      <c r="AA146">
        <f>IF(Source!BI164=4,I145,0)</f>
        <v>0</v>
      </c>
    </row>
    <row r="148" spans="1:27" ht="27" x14ac:dyDescent="0.2">
      <c r="A148" s="42">
        <v>15</v>
      </c>
      <c r="B148" s="42" t="str">
        <f>Source!F166</f>
        <v/>
      </c>
      <c r="C148" s="42" t="s">
        <v>253</v>
      </c>
      <c r="D148" s="43" t="str">
        <f>Source!H166</f>
        <v>м</v>
      </c>
      <c r="E148" s="44">
        <f>Source!I166</f>
        <v>0.5</v>
      </c>
      <c r="F148" s="45">
        <f>Source!AL166</f>
        <v>2.92</v>
      </c>
      <c r="G148" s="46" t="str">
        <f>Source!DD166</f>
        <v/>
      </c>
      <c r="H148" s="44">
        <f>Source!AW166</f>
        <v>1</v>
      </c>
      <c r="I148" s="45">
        <f>ROUND((ROUND((Source!AC166*Source!AW166*Source!I166),2)),2)</f>
        <v>1.46</v>
      </c>
      <c r="J148" s="44">
        <f>IF(Source!BC166&lt;&gt; 0, Source!BC166, 1)</f>
        <v>6.82</v>
      </c>
      <c r="K148" s="45">
        <f>Source!P166</f>
        <v>9.9600000000000009</v>
      </c>
      <c r="Q148">
        <f>ROUND((Source!DN166/100)*ROUND((ROUND((Source!AF166*Source!AV166*Source!I166),2)),2), 2)</f>
        <v>0</v>
      </c>
      <c r="R148">
        <f>Source!X166</f>
        <v>0</v>
      </c>
      <c r="S148">
        <f>ROUND((Source!DO166/100)*ROUND((ROUND((Source!AF166*Source!AV166*Source!I166),2)),2), 2)</f>
        <v>0</v>
      </c>
      <c r="T148">
        <f>Source!Y166</f>
        <v>0</v>
      </c>
      <c r="U148">
        <f>ROUND((175/100)*ROUND((ROUND((Source!AE166*Source!AV166*Source!I166),2)),2), 2)</f>
        <v>0</v>
      </c>
      <c r="V148">
        <f>ROUND((160/100)*ROUND(ROUND((ROUND((Source!AE166*Source!AV166*Source!I166),2)*Source!BS166),2), 2), 2)</f>
        <v>0</v>
      </c>
    </row>
    <row r="149" spans="1:27" ht="15" x14ac:dyDescent="0.25">
      <c r="A149" s="47"/>
      <c r="B149" s="47"/>
      <c r="C149" s="48" t="s">
        <v>238</v>
      </c>
      <c r="D149" s="47"/>
      <c r="E149" s="47"/>
      <c r="F149" s="47"/>
      <c r="G149" s="47"/>
      <c r="H149" s="49">
        <f>I148</f>
        <v>1.46</v>
      </c>
      <c r="I149" s="49"/>
      <c r="J149" s="49">
        <f>K148</f>
        <v>9.9600000000000009</v>
      </c>
      <c r="K149" s="49"/>
      <c r="O149" s="39">
        <f>I148</f>
        <v>1.46</v>
      </c>
      <c r="P149" s="39">
        <f>K148</f>
        <v>9.9600000000000009</v>
      </c>
      <c r="X149">
        <f>IF(Source!BI166&lt;=1,I148-0, 0)</f>
        <v>0</v>
      </c>
      <c r="Y149">
        <f>IF(Source!BI166=2,I148-0, 0)</f>
        <v>1.46</v>
      </c>
      <c r="Z149">
        <f>IF(Source!BI166=3,I148-0, 0)</f>
        <v>0</v>
      </c>
      <c r="AA149">
        <f>IF(Source!BI166=4,I148,0)</f>
        <v>0</v>
      </c>
    </row>
    <row r="151" spans="1:27" ht="57" x14ac:dyDescent="0.2">
      <c r="A151" s="42">
        <v>16</v>
      </c>
      <c r="B151" s="42" t="str">
        <f>Source!F168</f>
        <v>1.12-5-373</v>
      </c>
      <c r="C151" s="42" t="s">
        <v>173</v>
      </c>
      <c r="D151" s="43" t="str">
        <f>Source!H168</f>
        <v>м</v>
      </c>
      <c r="E151" s="44">
        <f>Source!I168</f>
        <v>1</v>
      </c>
      <c r="F151" s="45">
        <f>Source!AL168</f>
        <v>5.19</v>
      </c>
      <c r="G151" s="46" t="str">
        <f>Source!DD168</f>
        <v/>
      </c>
      <c r="H151" s="44">
        <f>Source!AW168</f>
        <v>1</v>
      </c>
      <c r="I151" s="45">
        <f>ROUND((ROUND((Source!AC168*Source!AW168*Source!I168),2)),2)</f>
        <v>5.19</v>
      </c>
      <c r="J151" s="44">
        <f>IF(Source!BC168&lt;&gt; 0, Source!BC168, 1)</f>
        <v>3.45</v>
      </c>
      <c r="K151" s="45">
        <f>Source!P168</f>
        <v>17.91</v>
      </c>
      <c r="Q151">
        <f>ROUND((Source!DN168/100)*ROUND((ROUND((Source!AF168*Source!AV168*Source!I168),2)),2), 2)</f>
        <v>0</v>
      </c>
      <c r="R151">
        <f>Source!X168</f>
        <v>0</v>
      </c>
      <c r="S151">
        <f>ROUND((Source!DO168/100)*ROUND((ROUND((Source!AF168*Source!AV168*Source!I168),2)),2), 2)</f>
        <v>0</v>
      </c>
      <c r="T151">
        <f>Source!Y168</f>
        <v>0</v>
      </c>
      <c r="U151">
        <f>ROUND((175/100)*ROUND((ROUND((Source!AE168*Source!AV168*Source!I168),2)),2), 2)</f>
        <v>0</v>
      </c>
      <c r="V151">
        <f>ROUND((160/100)*ROUND(ROUND((ROUND((Source!AE168*Source!AV168*Source!I168),2)*Source!BS168),2), 2), 2)</f>
        <v>0</v>
      </c>
    </row>
    <row r="152" spans="1:27" ht="15" x14ac:dyDescent="0.25">
      <c r="A152" s="47"/>
      <c r="B152" s="47"/>
      <c r="C152" s="48" t="s">
        <v>238</v>
      </c>
      <c r="D152" s="47"/>
      <c r="E152" s="47"/>
      <c r="F152" s="47"/>
      <c r="G152" s="47"/>
      <c r="H152" s="49">
        <f>I151</f>
        <v>5.19</v>
      </c>
      <c r="I152" s="49"/>
      <c r="J152" s="49">
        <f>K151</f>
        <v>17.91</v>
      </c>
      <c r="K152" s="49"/>
      <c r="O152" s="39">
        <f>I151</f>
        <v>5.19</v>
      </c>
      <c r="P152" s="39">
        <f>K151</f>
        <v>17.91</v>
      </c>
      <c r="X152">
        <f>IF(Source!BI168&lt;=1,I151-0, 0)</f>
        <v>5.19</v>
      </c>
      <c r="Y152">
        <f>IF(Source!BI168=2,I151-0, 0)</f>
        <v>0</v>
      </c>
      <c r="Z152">
        <f>IF(Source!BI168=3,I151-0, 0)</f>
        <v>0</v>
      </c>
      <c r="AA152">
        <f>IF(Source!BI168=4,I151,0)</f>
        <v>0</v>
      </c>
    </row>
    <row r="154" spans="1:27" ht="85.5" x14ac:dyDescent="0.2">
      <c r="A154" s="42">
        <v>17</v>
      </c>
      <c r="B154" s="42" t="str">
        <f>Source!F170</f>
        <v>1.23-10-49</v>
      </c>
      <c r="C154" s="42" t="s">
        <v>180</v>
      </c>
      <c r="D154" s="43" t="str">
        <f>Source!H170</f>
        <v>км</v>
      </c>
      <c r="E154" s="44">
        <f>Source!I170</f>
        <v>3.8E-3</v>
      </c>
      <c r="F154" s="45">
        <f>Source!AL170</f>
        <v>20053.95</v>
      </c>
      <c r="G154" s="46" t="str">
        <f>Source!DD170</f>
        <v/>
      </c>
      <c r="H154" s="44">
        <f>Source!AW170</f>
        <v>1</v>
      </c>
      <c r="I154" s="45">
        <f>ROUND((ROUND((Source!AC170*Source!AW170*Source!I170),2)),2)</f>
        <v>76.209999999999994</v>
      </c>
      <c r="J154" s="44">
        <f>IF(Source!BC170&lt;&gt; 0, Source!BC170, 1)</f>
        <v>3.73</v>
      </c>
      <c r="K154" s="45">
        <f>Source!P170</f>
        <v>284.26</v>
      </c>
      <c r="Q154">
        <f>ROUND((Source!DN170/100)*ROUND((ROUND((Source!AF170*Source!AV170*Source!I170),2)),2), 2)</f>
        <v>0</v>
      </c>
      <c r="R154">
        <f>Source!X170</f>
        <v>0</v>
      </c>
      <c r="S154">
        <f>ROUND((Source!DO170/100)*ROUND((ROUND((Source!AF170*Source!AV170*Source!I170),2)),2), 2)</f>
        <v>0</v>
      </c>
      <c r="T154">
        <f>Source!Y170</f>
        <v>0</v>
      </c>
      <c r="U154">
        <f>ROUND((175/100)*ROUND((ROUND((Source!AE170*Source!AV170*Source!I170),2)),2), 2)</f>
        <v>0</v>
      </c>
      <c r="V154">
        <f>ROUND((160/100)*ROUND(ROUND((ROUND((Source!AE170*Source!AV170*Source!I170),2)*Source!BS170),2), 2), 2)</f>
        <v>0</v>
      </c>
    </row>
    <row r="155" spans="1:27" ht="15" x14ac:dyDescent="0.25">
      <c r="A155" s="47"/>
      <c r="B155" s="47"/>
      <c r="C155" s="48" t="s">
        <v>238</v>
      </c>
      <c r="D155" s="47"/>
      <c r="E155" s="47"/>
      <c r="F155" s="47"/>
      <c r="G155" s="47"/>
      <c r="H155" s="49">
        <f>I154</f>
        <v>76.209999999999994</v>
      </c>
      <c r="I155" s="49"/>
      <c r="J155" s="49">
        <f>K154</f>
        <v>284.26</v>
      </c>
      <c r="K155" s="49"/>
      <c r="O155" s="39">
        <f>I154</f>
        <v>76.209999999999994</v>
      </c>
      <c r="P155" s="39">
        <f>K154</f>
        <v>284.26</v>
      </c>
      <c r="X155">
        <f>IF(Source!BI170&lt;=1,I154-0, 0)</f>
        <v>0</v>
      </c>
      <c r="Y155">
        <f>IF(Source!BI170=2,I154-0, 0)</f>
        <v>76.209999999999994</v>
      </c>
      <c r="Z155">
        <f>IF(Source!BI170=3,I154-0, 0)</f>
        <v>0</v>
      </c>
      <c r="AA155">
        <f>IF(Source!BI170=4,I154,0)</f>
        <v>0</v>
      </c>
    </row>
    <row r="158" spans="1:27" ht="15" x14ac:dyDescent="0.25">
      <c r="A158" s="52" t="str">
        <f>CONCATENATE("Итого по разделу: ",IF(Source!G172&lt;&gt;"Новый раздел", Source!G172, ""))</f>
        <v>Итого по разделу: Материалы</v>
      </c>
      <c r="B158" s="52"/>
      <c r="C158" s="52"/>
      <c r="D158" s="52"/>
      <c r="E158" s="52"/>
      <c r="F158" s="52"/>
      <c r="G158" s="52"/>
      <c r="H158" s="41">
        <f>SUM(O141:O157)</f>
        <v>192.26999999999998</v>
      </c>
      <c r="I158" s="51"/>
      <c r="J158" s="41">
        <f>SUM(P141:P157)</f>
        <v>1058.31</v>
      </c>
      <c r="K158" s="51"/>
    </row>
    <row r="159" spans="1:27" hidden="1" x14ac:dyDescent="0.2">
      <c r="A159" t="s">
        <v>239</v>
      </c>
      <c r="H159">
        <f>SUM(AC141:AC158)</f>
        <v>0</v>
      </c>
      <c r="J159">
        <f>SUM(AD141:AD158)</f>
        <v>0</v>
      </c>
    </row>
    <row r="160" spans="1:27" hidden="1" x14ac:dyDescent="0.2">
      <c r="A160" t="s">
        <v>240</v>
      </c>
      <c r="H160">
        <f>SUM(AE141:AE159)</f>
        <v>0</v>
      </c>
      <c r="J160">
        <f>SUM(AF141:AF159)</f>
        <v>0</v>
      </c>
    </row>
    <row r="162" spans="1:11" ht="15" x14ac:dyDescent="0.25">
      <c r="A162" s="52" t="str">
        <f>CONCATENATE("Итого по локальной смете: ",IF(Source!G202&lt;&gt;"Новая локальная смета", Source!G202, ""))</f>
        <v xml:space="preserve">Итого по локальной смете: </v>
      </c>
      <c r="B162" s="52"/>
      <c r="C162" s="52"/>
      <c r="D162" s="52"/>
      <c r="E162" s="52"/>
      <c r="F162" s="52"/>
      <c r="G162" s="52"/>
      <c r="H162" s="41">
        <f>SUM(O29:O161)</f>
        <v>4502.3399999999992</v>
      </c>
      <c r="I162" s="51"/>
      <c r="J162" s="41">
        <f>SUM(P29:P161)</f>
        <v>30260.579999999994</v>
      </c>
      <c r="K162" s="51"/>
    </row>
    <row r="163" spans="1:11" hidden="1" x14ac:dyDescent="0.2">
      <c r="A163" t="s">
        <v>239</v>
      </c>
      <c r="H163">
        <f>SUM(AC29:AC162)</f>
        <v>0</v>
      </c>
      <c r="J163">
        <f>SUM(AD29:AD162)</f>
        <v>0</v>
      </c>
    </row>
    <row r="164" spans="1:11" hidden="1" x14ac:dyDescent="0.2">
      <c r="A164" t="s">
        <v>240</v>
      </c>
      <c r="H164">
        <f>SUM(AE29:AE163)</f>
        <v>0</v>
      </c>
      <c r="J164">
        <f>SUM(AF29:AF163)</f>
        <v>0</v>
      </c>
    </row>
    <row r="166" spans="1:11" ht="15" hidden="1" x14ac:dyDescent="0.25">
      <c r="A166" s="52" t="str">
        <f>CONCATENATE("Итого по смете: ",IF(Source!G232&lt;&gt;"Новый объект", Source!G232, ""))</f>
        <v>Итого по смете: +++Счетчик на опоре 3ф ставка_(Копия)</v>
      </c>
      <c r="B166" s="52"/>
      <c r="C166" s="52"/>
      <c r="D166" s="52"/>
      <c r="E166" s="52"/>
      <c r="F166" s="52"/>
      <c r="G166" s="52"/>
      <c r="H166" s="41">
        <f>SUM(O1:O165)</f>
        <v>4502.3399999999992</v>
      </c>
      <c r="I166" s="51"/>
      <c r="J166" s="41">
        <f>SUM(P1:P165)</f>
        <v>30260.579999999994</v>
      </c>
      <c r="K166" s="51"/>
    </row>
    <row r="167" spans="1:11" hidden="1" x14ac:dyDescent="0.2">
      <c r="A167" t="s">
        <v>239</v>
      </c>
      <c r="H167">
        <f>SUM(AC1:AC166)</f>
        <v>0</v>
      </c>
      <c r="J167">
        <f>SUM(AD1:AD166)</f>
        <v>0</v>
      </c>
    </row>
    <row r="168" spans="1:11" hidden="1" x14ac:dyDescent="0.2">
      <c r="A168" t="s">
        <v>240</v>
      </c>
      <c r="H168">
        <f>SUM(AE1:AE167)</f>
        <v>0</v>
      </c>
      <c r="J168">
        <f>SUM(AF1:AF167)</f>
        <v>0</v>
      </c>
    </row>
    <row r="169" spans="1:11" ht="14.25" x14ac:dyDescent="0.2">
      <c r="C169" s="53" t="str">
        <f>Source!H261</f>
        <v>ПИР</v>
      </c>
      <c r="D169" s="53"/>
      <c r="E169" s="53"/>
      <c r="F169" s="53"/>
      <c r="G169" s="53"/>
      <c r="H169" s="53"/>
      <c r="I169" s="53"/>
      <c r="J169" s="40">
        <f>IF(Source!P261=0, "", Source!P261)</f>
        <v>2118.2399999999998</v>
      </c>
      <c r="K169" s="40"/>
    </row>
    <row r="170" spans="1:11" ht="14.25" x14ac:dyDescent="0.2">
      <c r="C170" s="53" t="str">
        <f>Source!H262</f>
        <v>Служба Заказчика-застройщика</v>
      </c>
      <c r="D170" s="53"/>
      <c r="E170" s="53"/>
      <c r="F170" s="53"/>
      <c r="G170" s="53"/>
      <c r="H170" s="53"/>
      <c r="I170" s="53"/>
      <c r="J170" s="40">
        <f>IF(Source!P262=0, "", Source!P262)</f>
        <v>1839.12</v>
      </c>
      <c r="K170" s="40"/>
    </row>
    <row r="171" spans="1:11" ht="15" x14ac:dyDescent="0.25">
      <c r="C171" s="52" t="str">
        <f>Source!H263</f>
        <v>Всего</v>
      </c>
      <c r="D171" s="52"/>
      <c r="E171" s="52"/>
      <c r="F171" s="52"/>
      <c r="G171" s="52"/>
      <c r="H171" s="52"/>
      <c r="I171" s="52"/>
      <c r="J171" s="40">
        <f>IF(Source!P263=0, "", Source!P263)</f>
        <v>34217.94</v>
      </c>
      <c r="K171" s="40"/>
    </row>
    <row r="174" spans="1:11" ht="14.25" x14ac:dyDescent="0.2">
      <c r="A174" s="54" t="s">
        <v>255</v>
      </c>
      <c r="B174" s="54"/>
      <c r="C174" s="55" t="str">
        <f>IF(Source!AC12&lt;&gt;"", Source!AC12," ")</f>
        <v xml:space="preserve"> </v>
      </c>
      <c r="D174" s="55"/>
      <c r="E174" s="55"/>
      <c r="F174" s="55"/>
      <c r="G174" s="55"/>
      <c r="H174" s="23" t="str">
        <f>IF(Source!AB12&lt;&gt;"", Source!AB12," ")</f>
        <v xml:space="preserve"> </v>
      </c>
      <c r="I174" s="23"/>
      <c r="J174" s="23"/>
      <c r="K174" s="23"/>
    </row>
    <row r="175" spans="1:11" ht="14.25" x14ac:dyDescent="0.2">
      <c r="A175" s="12"/>
      <c r="B175" s="12"/>
      <c r="C175" s="13" t="s">
        <v>256</v>
      </c>
      <c r="D175" s="13"/>
      <c r="E175" s="13"/>
      <c r="F175" s="13"/>
      <c r="G175" s="13"/>
      <c r="H175" s="12"/>
      <c r="I175" s="12"/>
      <c r="J175" s="12"/>
      <c r="K175" s="12"/>
    </row>
    <row r="176" spans="1:11" ht="14.25" x14ac:dyDescent="0.2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</row>
    <row r="177" spans="1:11" ht="14.25" x14ac:dyDescent="0.2">
      <c r="A177" s="54" t="s">
        <v>257</v>
      </c>
      <c r="B177" s="54"/>
      <c r="C177" s="55" t="str">
        <f>IF(Source!AE12&lt;&gt;"", Source!AE12," ")</f>
        <v xml:space="preserve"> </v>
      </c>
      <c r="D177" s="55"/>
      <c r="E177" s="55"/>
      <c r="F177" s="55"/>
      <c r="G177" s="55"/>
      <c r="H177" s="23" t="str">
        <f>IF(Source!AD12&lt;&gt;"", Source!AD12," ")</f>
        <v xml:space="preserve"> </v>
      </c>
      <c r="I177" s="23"/>
      <c r="J177" s="23"/>
      <c r="K177" s="23"/>
    </row>
    <row r="178" spans="1:11" ht="14.25" x14ac:dyDescent="0.2">
      <c r="A178" s="12"/>
      <c r="B178" s="12"/>
      <c r="C178" s="13" t="s">
        <v>256</v>
      </c>
      <c r="D178" s="13"/>
      <c r="E178" s="13"/>
      <c r="F178" s="13"/>
      <c r="G178" s="13"/>
      <c r="H178" s="12"/>
      <c r="I178" s="12"/>
      <c r="J178" s="12"/>
      <c r="K178" s="12"/>
    </row>
  </sheetData>
  <mergeCells count="86">
    <mergeCell ref="A174:B174"/>
    <mergeCell ref="H174:K174"/>
    <mergeCell ref="C175:G175"/>
    <mergeCell ref="A177:B177"/>
    <mergeCell ref="H177:K177"/>
    <mergeCell ref="C178:G178"/>
    <mergeCell ref="C169:I169"/>
    <mergeCell ref="J169:K169"/>
    <mergeCell ref="C170:I170"/>
    <mergeCell ref="J170:K170"/>
    <mergeCell ref="C171:I171"/>
    <mergeCell ref="J171:K171"/>
    <mergeCell ref="A158:G158"/>
    <mergeCell ref="J162:K162"/>
    <mergeCell ref="H162:I162"/>
    <mergeCell ref="A162:G162"/>
    <mergeCell ref="J166:K166"/>
    <mergeCell ref="H166:I166"/>
    <mergeCell ref="A166:G166"/>
    <mergeCell ref="J152:K152"/>
    <mergeCell ref="H152:I152"/>
    <mergeCell ref="J155:K155"/>
    <mergeCell ref="H155:I155"/>
    <mergeCell ref="J158:K158"/>
    <mergeCell ref="H158:I158"/>
    <mergeCell ref="J143:K143"/>
    <mergeCell ref="H143:I143"/>
    <mergeCell ref="J146:K146"/>
    <mergeCell ref="H146:I146"/>
    <mergeCell ref="J149:K149"/>
    <mergeCell ref="H149:I149"/>
    <mergeCell ref="J134:K134"/>
    <mergeCell ref="H134:I134"/>
    <mergeCell ref="J137:K137"/>
    <mergeCell ref="H137:I137"/>
    <mergeCell ref="A137:G137"/>
    <mergeCell ref="A141:K141"/>
    <mergeCell ref="A122:G122"/>
    <mergeCell ref="A126:K126"/>
    <mergeCell ref="J128:K128"/>
    <mergeCell ref="H128:I128"/>
    <mergeCell ref="J131:K131"/>
    <mergeCell ref="H131:I131"/>
    <mergeCell ref="J112:K112"/>
    <mergeCell ref="H112:I112"/>
    <mergeCell ref="J119:K119"/>
    <mergeCell ref="H119:I119"/>
    <mergeCell ref="J122:K122"/>
    <mergeCell ref="H122:I122"/>
    <mergeCell ref="A88:G88"/>
    <mergeCell ref="A92:K92"/>
    <mergeCell ref="J98:K98"/>
    <mergeCell ref="H98:I98"/>
    <mergeCell ref="J105:K105"/>
    <mergeCell ref="H105:I105"/>
    <mergeCell ref="J74:K74"/>
    <mergeCell ref="H74:I74"/>
    <mergeCell ref="J85:K85"/>
    <mergeCell ref="H85:I85"/>
    <mergeCell ref="J88:K88"/>
    <mergeCell ref="H88:I88"/>
    <mergeCell ref="A31:K31"/>
    <mergeCell ref="J41:K41"/>
    <mergeCell ref="H41:I41"/>
    <mergeCell ref="J51:K51"/>
    <mergeCell ref="H51:I51"/>
    <mergeCell ref="J62:K62"/>
    <mergeCell ref="H62:I62"/>
    <mergeCell ref="E20:H20"/>
    <mergeCell ref="E21:H21"/>
    <mergeCell ref="E22:H22"/>
    <mergeCell ref="A25:K25"/>
    <mergeCell ref="J2:K2"/>
    <mergeCell ref="A29:K29"/>
    <mergeCell ref="A3:K3"/>
    <mergeCell ref="A4:K4"/>
    <mergeCell ref="A6:K6"/>
    <mergeCell ref="E14:H14"/>
    <mergeCell ref="E15:H15"/>
    <mergeCell ref="E16:H16"/>
    <mergeCell ref="E17:H17"/>
    <mergeCell ref="E18:H18"/>
    <mergeCell ref="E19:H19"/>
    <mergeCell ref="A8:K8"/>
    <mergeCell ref="A9:K9"/>
    <mergeCell ref="A11:K11"/>
  </mergeCells>
  <pageMargins left="0.4" right="0.2" top="0.4" bottom="0.4" header="0.2" footer="0.2"/>
  <pageSetup paperSize="9" scale="74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77"/>
  <sheetViews>
    <sheetView workbookViewId="0">
      <selection activeCell="A273" sqref="A273:O27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271</v>
      </c>
      <c r="C12" s="1">
        <v>0</v>
      </c>
      <c r="D12" s="1">
        <f>ROW(A232)</f>
        <v>232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B232</f>
        <v>271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объект_(Копия)_(Копия)_(Копия)_(Копия)_(Копия)</v>
      </c>
      <c r="G18" s="3" t="str">
        <f t="shared" si="0"/>
        <v>+++Счетчик на опоре 3ф ставка_(Копия)</v>
      </c>
      <c r="H18" s="3"/>
      <c r="I18" s="3"/>
      <c r="J18" s="3"/>
      <c r="K18" s="3"/>
      <c r="L18" s="3"/>
      <c r="M18" s="3"/>
      <c r="N18" s="3"/>
      <c r="O18" s="3">
        <f t="shared" ref="O18:AT18" si="1">O232</f>
        <v>4260.59</v>
      </c>
      <c r="P18" s="3">
        <f t="shared" si="1"/>
        <v>4044.99</v>
      </c>
      <c r="Q18" s="3">
        <f t="shared" si="1"/>
        <v>82.09</v>
      </c>
      <c r="R18" s="3">
        <f t="shared" si="1"/>
        <v>16.96</v>
      </c>
      <c r="S18" s="3">
        <f t="shared" si="1"/>
        <v>133.51</v>
      </c>
      <c r="T18" s="3">
        <f t="shared" si="1"/>
        <v>0</v>
      </c>
      <c r="U18" s="3">
        <f t="shared" si="1"/>
        <v>9.6251670999999988</v>
      </c>
      <c r="V18" s="3">
        <f t="shared" si="1"/>
        <v>0</v>
      </c>
      <c r="W18" s="3">
        <f t="shared" si="1"/>
        <v>0</v>
      </c>
      <c r="X18" s="3">
        <f t="shared" si="1"/>
        <v>118.6</v>
      </c>
      <c r="Y18" s="3">
        <f t="shared" si="1"/>
        <v>93.46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3833.3</v>
      </c>
      <c r="AQ18" s="3">
        <f t="shared" si="1"/>
        <v>0</v>
      </c>
      <c r="AR18" s="3">
        <f t="shared" si="1"/>
        <v>4472.6499999999996</v>
      </c>
      <c r="AS18" s="3">
        <f t="shared" si="1"/>
        <v>114.6</v>
      </c>
      <c r="AT18" s="3">
        <f t="shared" si="1"/>
        <v>319.89999999999998</v>
      </c>
      <c r="AU18" s="3">
        <f t="shared" ref="AU18:BZ18" si="2">AU232</f>
        <v>204.85</v>
      </c>
      <c r="AV18" s="3">
        <f t="shared" si="2"/>
        <v>4044.99</v>
      </c>
      <c r="AW18" s="3">
        <f t="shared" si="2"/>
        <v>211.69</v>
      </c>
      <c r="AX18" s="3">
        <f t="shared" si="2"/>
        <v>0</v>
      </c>
      <c r="AY18" s="3">
        <f t="shared" si="2"/>
        <v>211.69</v>
      </c>
      <c r="AZ18" s="3">
        <f t="shared" si="2"/>
        <v>3833.3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CA232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DG232</f>
        <v>25379.33</v>
      </c>
      <c r="DH18" s="4">
        <f t="shared" si="4"/>
        <v>21027.34</v>
      </c>
      <c r="DI18" s="4">
        <f t="shared" si="4"/>
        <v>872.72</v>
      </c>
      <c r="DJ18" s="4">
        <f t="shared" si="4"/>
        <v>441.98</v>
      </c>
      <c r="DK18" s="4">
        <f t="shared" si="4"/>
        <v>3479.27</v>
      </c>
      <c r="DL18" s="4">
        <f t="shared" si="4"/>
        <v>0</v>
      </c>
      <c r="DM18" s="4">
        <f t="shared" si="4"/>
        <v>9.6251670999999988</v>
      </c>
      <c r="DN18" s="4">
        <f t="shared" si="4"/>
        <v>0</v>
      </c>
      <c r="DO18" s="4">
        <f t="shared" si="4"/>
        <v>0</v>
      </c>
      <c r="DP18" s="4">
        <f t="shared" si="4"/>
        <v>2721.58</v>
      </c>
      <c r="DQ18" s="4">
        <f t="shared" si="4"/>
        <v>1452.51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19833.48</v>
      </c>
      <c r="EI18" s="4">
        <f t="shared" si="4"/>
        <v>0</v>
      </c>
      <c r="EJ18" s="4">
        <f t="shared" si="4"/>
        <v>30260.58</v>
      </c>
      <c r="EK18" s="4">
        <f t="shared" si="4"/>
        <v>764.09</v>
      </c>
      <c r="EL18" s="4">
        <f t="shared" si="4"/>
        <v>5065.57</v>
      </c>
      <c r="EM18" s="4">
        <f t="shared" ref="EM18:FR18" si="5">EM232</f>
        <v>4597.4399999999996</v>
      </c>
      <c r="EN18" s="4">
        <f t="shared" si="5"/>
        <v>21027.34</v>
      </c>
      <c r="EO18" s="4">
        <f t="shared" si="5"/>
        <v>1193.8599999999999</v>
      </c>
      <c r="EP18" s="4">
        <f t="shared" si="5"/>
        <v>0</v>
      </c>
      <c r="EQ18" s="4">
        <f t="shared" si="5"/>
        <v>1193.8599999999999</v>
      </c>
      <c r="ER18" s="4">
        <f t="shared" si="5"/>
        <v>19833.48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FS232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ROW(A202)</f>
        <v>202</v>
      </c>
      <c r="E20" s="1"/>
      <c r="F20" s="1" t="s">
        <v>15</v>
      </c>
      <c r="G20" s="1" t="s">
        <v>15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 t="s">
        <v>6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55" x14ac:dyDescent="0.2">
      <c r="A22" s="3">
        <v>52</v>
      </c>
      <c r="B22" s="3">
        <f t="shared" ref="B22:G22" si="7">B202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O202</f>
        <v>4260.59</v>
      </c>
      <c r="P22" s="3">
        <f t="shared" si="8"/>
        <v>4044.99</v>
      </c>
      <c r="Q22" s="3">
        <f t="shared" si="8"/>
        <v>82.09</v>
      </c>
      <c r="R22" s="3">
        <f t="shared" si="8"/>
        <v>16.96</v>
      </c>
      <c r="S22" s="3">
        <f t="shared" si="8"/>
        <v>133.51</v>
      </c>
      <c r="T22" s="3">
        <f t="shared" si="8"/>
        <v>0</v>
      </c>
      <c r="U22" s="3">
        <f t="shared" si="8"/>
        <v>9.6251670999999988</v>
      </c>
      <c r="V22" s="3">
        <f t="shared" si="8"/>
        <v>0</v>
      </c>
      <c r="W22" s="3">
        <f t="shared" si="8"/>
        <v>0</v>
      </c>
      <c r="X22" s="3">
        <f t="shared" si="8"/>
        <v>118.6</v>
      </c>
      <c r="Y22" s="3">
        <f t="shared" si="8"/>
        <v>93.46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3833.3</v>
      </c>
      <c r="AQ22" s="3">
        <f t="shared" si="8"/>
        <v>0</v>
      </c>
      <c r="AR22" s="3">
        <f t="shared" si="8"/>
        <v>4472.6499999999996</v>
      </c>
      <c r="AS22" s="3">
        <f t="shared" si="8"/>
        <v>114.6</v>
      </c>
      <c r="AT22" s="3">
        <f t="shared" si="8"/>
        <v>319.89999999999998</v>
      </c>
      <c r="AU22" s="3">
        <f t="shared" ref="AU22:BZ22" si="9">AU202</f>
        <v>204.85</v>
      </c>
      <c r="AV22" s="3">
        <f t="shared" si="9"/>
        <v>4044.99</v>
      </c>
      <c r="AW22" s="3">
        <f t="shared" si="9"/>
        <v>211.69</v>
      </c>
      <c r="AX22" s="3">
        <f t="shared" si="9"/>
        <v>0</v>
      </c>
      <c r="AY22" s="3">
        <f t="shared" si="9"/>
        <v>211.69</v>
      </c>
      <c r="AZ22" s="3">
        <f t="shared" si="9"/>
        <v>3833.3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CA202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DG202</f>
        <v>25379.33</v>
      </c>
      <c r="DH22" s="4">
        <f t="shared" si="11"/>
        <v>21027.34</v>
      </c>
      <c r="DI22" s="4">
        <f t="shared" si="11"/>
        <v>872.72</v>
      </c>
      <c r="DJ22" s="4">
        <f t="shared" si="11"/>
        <v>441.98</v>
      </c>
      <c r="DK22" s="4">
        <f t="shared" si="11"/>
        <v>3479.27</v>
      </c>
      <c r="DL22" s="4">
        <f t="shared" si="11"/>
        <v>0</v>
      </c>
      <c r="DM22" s="4">
        <f t="shared" si="11"/>
        <v>9.6251670999999988</v>
      </c>
      <c r="DN22" s="4">
        <f t="shared" si="11"/>
        <v>0</v>
      </c>
      <c r="DO22" s="4">
        <f t="shared" si="11"/>
        <v>0</v>
      </c>
      <c r="DP22" s="4">
        <f t="shared" si="11"/>
        <v>2721.58</v>
      </c>
      <c r="DQ22" s="4">
        <f t="shared" si="11"/>
        <v>1452.51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19833.48</v>
      </c>
      <c r="EI22" s="4">
        <f t="shared" si="11"/>
        <v>0</v>
      </c>
      <c r="EJ22" s="4">
        <f t="shared" si="11"/>
        <v>30260.58</v>
      </c>
      <c r="EK22" s="4">
        <f t="shared" si="11"/>
        <v>764.09</v>
      </c>
      <c r="EL22" s="4">
        <f t="shared" si="11"/>
        <v>5065.57</v>
      </c>
      <c r="EM22" s="4">
        <f t="shared" ref="EM22:FR22" si="12">EM202</f>
        <v>4597.4399999999996</v>
      </c>
      <c r="EN22" s="4">
        <f t="shared" si="12"/>
        <v>21027.34</v>
      </c>
      <c r="EO22" s="4">
        <f t="shared" si="12"/>
        <v>1193.8599999999999</v>
      </c>
      <c r="EP22" s="4">
        <f t="shared" si="12"/>
        <v>0</v>
      </c>
      <c r="EQ22" s="4">
        <f t="shared" si="12"/>
        <v>1193.8599999999999</v>
      </c>
      <c r="ER22" s="4">
        <f t="shared" si="12"/>
        <v>19833.48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FS202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16</v>
      </c>
      <c r="G24" s="1" t="s">
        <v>17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O43</f>
        <v>151.41</v>
      </c>
      <c r="P26" s="3">
        <f t="shared" si="15"/>
        <v>19.420000000000002</v>
      </c>
      <c r="Q26" s="3">
        <f t="shared" si="15"/>
        <v>82.09</v>
      </c>
      <c r="R26" s="3">
        <f t="shared" si="15"/>
        <v>16.96</v>
      </c>
      <c r="S26" s="3">
        <f t="shared" si="15"/>
        <v>49.9</v>
      </c>
      <c r="T26" s="3">
        <f t="shared" si="15"/>
        <v>0</v>
      </c>
      <c r="U26" s="3">
        <f t="shared" si="15"/>
        <v>3.9291670999999999</v>
      </c>
      <c r="V26" s="3">
        <f t="shared" si="15"/>
        <v>0</v>
      </c>
      <c r="W26" s="3">
        <f t="shared" si="15"/>
        <v>0</v>
      </c>
      <c r="X26" s="3">
        <f t="shared" si="15"/>
        <v>55.89</v>
      </c>
      <c r="Y26" s="3">
        <f t="shared" si="15"/>
        <v>34.93</v>
      </c>
      <c r="Z26" s="3">
        <f t="shared" si="15"/>
        <v>0</v>
      </c>
      <c r="AA26" s="3">
        <f t="shared" si="15"/>
        <v>0</v>
      </c>
      <c r="AB26" s="3">
        <f t="shared" si="15"/>
        <v>151.41</v>
      </c>
      <c r="AC26" s="3">
        <f t="shared" si="15"/>
        <v>19.420000000000002</v>
      </c>
      <c r="AD26" s="3">
        <f t="shared" si="15"/>
        <v>82.09</v>
      </c>
      <c r="AE26" s="3">
        <f t="shared" si="15"/>
        <v>16.96</v>
      </c>
      <c r="AF26" s="3">
        <f t="shared" si="15"/>
        <v>49.9</v>
      </c>
      <c r="AG26" s="3">
        <f t="shared" si="15"/>
        <v>0</v>
      </c>
      <c r="AH26" s="3">
        <f t="shared" si="15"/>
        <v>3.9291670999999999</v>
      </c>
      <c r="AI26" s="3">
        <f t="shared" si="15"/>
        <v>0</v>
      </c>
      <c r="AJ26" s="3">
        <f t="shared" si="15"/>
        <v>0</v>
      </c>
      <c r="AK26" s="3">
        <f t="shared" si="15"/>
        <v>55.89</v>
      </c>
      <c r="AL26" s="3">
        <f t="shared" si="15"/>
        <v>34.93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242.23</v>
      </c>
      <c r="AS26" s="3">
        <f t="shared" si="15"/>
        <v>0</v>
      </c>
      <c r="AT26" s="3">
        <f t="shared" si="15"/>
        <v>242.23</v>
      </c>
      <c r="AU26" s="3">
        <f t="shared" ref="AU26:BZ26" si="16">AU43</f>
        <v>0</v>
      </c>
      <c r="AV26" s="3">
        <f t="shared" si="16"/>
        <v>19.420000000000002</v>
      </c>
      <c r="AW26" s="3">
        <f t="shared" si="16"/>
        <v>19.420000000000002</v>
      </c>
      <c r="AX26" s="3">
        <f t="shared" si="16"/>
        <v>0</v>
      </c>
      <c r="AY26" s="3">
        <f t="shared" si="16"/>
        <v>19.420000000000002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CA43</f>
        <v>242.23</v>
      </c>
      <c r="CB26" s="3">
        <f t="shared" si="17"/>
        <v>0</v>
      </c>
      <c r="CC26" s="3">
        <f t="shared" si="17"/>
        <v>242.23</v>
      </c>
      <c r="CD26" s="3">
        <f t="shared" si="17"/>
        <v>0</v>
      </c>
      <c r="CE26" s="3">
        <f t="shared" si="17"/>
        <v>19.420000000000002</v>
      </c>
      <c r="CF26" s="3">
        <f t="shared" si="17"/>
        <v>19.420000000000002</v>
      </c>
      <c r="CG26" s="3">
        <f t="shared" si="17"/>
        <v>0</v>
      </c>
      <c r="CH26" s="3">
        <f t="shared" si="17"/>
        <v>19.420000000000002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DG43</f>
        <v>2308.66</v>
      </c>
      <c r="DH26" s="4">
        <f t="shared" si="18"/>
        <v>135.55000000000001</v>
      </c>
      <c r="DI26" s="4">
        <f t="shared" si="18"/>
        <v>872.72</v>
      </c>
      <c r="DJ26" s="4">
        <f t="shared" si="18"/>
        <v>441.98</v>
      </c>
      <c r="DK26" s="4">
        <f t="shared" si="18"/>
        <v>1300.3900000000001</v>
      </c>
      <c r="DL26" s="4">
        <f t="shared" si="18"/>
        <v>0</v>
      </c>
      <c r="DM26" s="4">
        <f t="shared" si="18"/>
        <v>3.9291670999999999</v>
      </c>
      <c r="DN26" s="4">
        <f t="shared" si="18"/>
        <v>0</v>
      </c>
      <c r="DO26" s="4">
        <f t="shared" si="18"/>
        <v>0</v>
      </c>
      <c r="DP26" s="4">
        <f t="shared" si="18"/>
        <v>1196.3599999999999</v>
      </c>
      <c r="DQ26" s="4">
        <f t="shared" si="18"/>
        <v>559.16999999999996</v>
      </c>
      <c r="DR26" s="4">
        <f t="shared" si="18"/>
        <v>0</v>
      </c>
      <c r="DS26" s="4">
        <f t="shared" si="18"/>
        <v>0</v>
      </c>
      <c r="DT26" s="4">
        <f t="shared" si="18"/>
        <v>2308.66</v>
      </c>
      <c r="DU26" s="4">
        <f t="shared" si="18"/>
        <v>135.55000000000001</v>
      </c>
      <c r="DV26" s="4">
        <f t="shared" si="18"/>
        <v>872.72</v>
      </c>
      <c r="DW26" s="4">
        <f t="shared" si="18"/>
        <v>441.98</v>
      </c>
      <c r="DX26" s="4">
        <f t="shared" si="18"/>
        <v>1300.3900000000001</v>
      </c>
      <c r="DY26" s="4">
        <f t="shared" si="18"/>
        <v>0</v>
      </c>
      <c r="DZ26" s="4">
        <f t="shared" si="18"/>
        <v>3.9291670999999999</v>
      </c>
      <c r="EA26" s="4">
        <f t="shared" si="18"/>
        <v>0</v>
      </c>
      <c r="EB26" s="4">
        <f t="shared" si="18"/>
        <v>0</v>
      </c>
      <c r="EC26" s="4">
        <f t="shared" si="18"/>
        <v>1196.3599999999999</v>
      </c>
      <c r="ED26" s="4">
        <f t="shared" si="18"/>
        <v>559.16999999999996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4771.3500000000004</v>
      </c>
      <c r="EK26" s="4">
        <f t="shared" si="18"/>
        <v>0</v>
      </c>
      <c r="EL26" s="4">
        <f t="shared" si="18"/>
        <v>4771.3500000000004</v>
      </c>
      <c r="EM26" s="4">
        <f t="shared" ref="EM26:FR26" si="19">EM43</f>
        <v>0</v>
      </c>
      <c r="EN26" s="4">
        <f t="shared" si="19"/>
        <v>135.55000000000001</v>
      </c>
      <c r="EO26" s="4">
        <f t="shared" si="19"/>
        <v>135.55000000000001</v>
      </c>
      <c r="EP26" s="4">
        <f t="shared" si="19"/>
        <v>0</v>
      </c>
      <c r="EQ26" s="4">
        <f t="shared" si="19"/>
        <v>135.55000000000001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FS43</f>
        <v>4771.3500000000004</v>
      </c>
      <c r="FT26" s="4">
        <f t="shared" si="20"/>
        <v>0</v>
      </c>
      <c r="FU26" s="4">
        <f t="shared" si="20"/>
        <v>4771.3500000000004</v>
      </c>
      <c r="FV26" s="4">
        <f t="shared" si="20"/>
        <v>0</v>
      </c>
      <c r="FW26" s="4">
        <f t="shared" si="20"/>
        <v>135.55000000000001</v>
      </c>
      <c r="FX26" s="4">
        <f t="shared" si="20"/>
        <v>135.55000000000001</v>
      </c>
      <c r="FY26" s="4">
        <f t="shared" si="20"/>
        <v>0</v>
      </c>
      <c r="FZ26" s="4">
        <f t="shared" si="20"/>
        <v>135.55000000000001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41" si="21">ROUND(CP28,2)</f>
        <v>11.81</v>
      </c>
      <c r="P28" s="2">
        <f t="shared" ref="P28:P41" si="22">ROUND((ROUND((AC28*AW28*I28),2)*BC28),2)</f>
        <v>0.21</v>
      </c>
      <c r="Q28" s="2">
        <f t="shared" ref="Q28:Q41" si="23">(ROUND((ROUND(((ET28)*AV28*I28),2)*BB28),2)+ROUND((ROUND(((AE28-(EU28))*AV28*I28),2)*BS28),2))</f>
        <v>0.71</v>
      </c>
      <c r="R28" s="2">
        <f t="shared" ref="R28:R41" si="24">ROUND((ROUND((AE28*AV28*I28),2)*BS28),2)</f>
        <v>0.17</v>
      </c>
      <c r="S28" s="2">
        <f t="shared" ref="S28:S41" si="25">ROUND((ROUND((AF28*AV28*I28),2)*BA28),2)</f>
        <v>10.89</v>
      </c>
      <c r="T28" s="2">
        <f t="shared" ref="T28:T41" si="26">ROUND(CU28*I28,2)</f>
        <v>0</v>
      </c>
      <c r="U28" s="2">
        <f t="shared" ref="U28:U41" si="27">CV28*I28</f>
        <v>0.83760000000000001</v>
      </c>
      <c r="V28" s="2">
        <f t="shared" ref="V28:V41" si="28">CW28*I28</f>
        <v>0</v>
      </c>
      <c r="W28" s="2">
        <f t="shared" ref="W28:W41" si="29">ROUND(CX28*I28,2)</f>
        <v>0</v>
      </c>
      <c r="X28" s="2">
        <f t="shared" ref="X28:X41" si="30">ROUND(CY28,2)</f>
        <v>12.2</v>
      </c>
      <c r="Y28" s="2">
        <f t="shared" ref="Y28:Y41" si="31">ROUND(CZ28,2)</f>
        <v>7.62</v>
      </c>
      <c r="Z28" s="2"/>
      <c r="AA28" s="2">
        <v>108937347</v>
      </c>
      <c r="AB28" s="2">
        <f t="shared" ref="AB28:AB41" si="32">ROUND((AC28+AD28+AF28),6)</f>
        <v>11.29</v>
      </c>
      <c r="AC28" s="2">
        <f t="shared" ref="AC28:AC41" si="33">ROUND((ES28),6)</f>
        <v>0.21</v>
      </c>
      <c r="AD28" s="2">
        <f t="shared" ref="AD28:AD41" si="34">ROUND((((ET28)-(EU28))+AE28),6)</f>
        <v>0.68</v>
      </c>
      <c r="AE28" s="2">
        <f t="shared" ref="AE28:AE41" si="35">ROUND((EU28),6)</f>
        <v>0.16</v>
      </c>
      <c r="AF28" s="2">
        <f t="shared" ref="AF28:AF41" si="36">ROUND((EV28),6)</f>
        <v>10.4</v>
      </c>
      <c r="AG28" s="2">
        <f t="shared" ref="AG28:AG41" si="37">ROUND((AP28),6)</f>
        <v>0</v>
      </c>
      <c r="AH28" s="2">
        <f t="shared" ref="AH28:AH41" si="38">(EW28)</f>
        <v>0.8</v>
      </c>
      <c r="AI28" s="2">
        <f t="shared" ref="AI28:AI41" si="39">(EX28)</f>
        <v>0</v>
      </c>
      <c r="AJ28" s="2">
        <f t="shared" ref="AJ28:AJ41" si="40">(AS28)</f>
        <v>0</v>
      </c>
      <c r="AK28" s="2">
        <v>11.29</v>
      </c>
      <c r="AL28" s="2">
        <v>0.21</v>
      </c>
      <c r="AM28" s="2">
        <v>0.68</v>
      </c>
      <c r="AN28" s="2">
        <v>0.16</v>
      </c>
      <c r="AO28" s="2">
        <v>10.4</v>
      </c>
      <c r="AP28" s="2">
        <v>0</v>
      </c>
      <c r="AQ28" s="2">
        <v>0.8</v>
      </c>
      <c r="AR28" s="2">
        <v>0</v>
      </c>
      <c r="AS28" s="2">
        <v>0</v>
      </c>
      <c r="AT28" s="2">
        <v>112</v>
      </c>
      <c r="AU28" s="2">
        <v>70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6</v>
      </c>
      <c r="BE28" s="2" t="s">
        <v>6</v>
      </c>
      <c r="BF28" s="2" t="s">
        <v>6</v>
      </c>
      <c r="BG28" s="2" t="s">
        <v>6</v>
      </c>
      <c r="BH28" s="2">
        <v>0</v>
      </c>
      <c r="BI28" s="2">
        <v>2</v>
      </c>
      <c r="BJ28" s="2" t="s">
        <v>22</v>
      </c>
      <c r="BK28" s="2"/>
      <c r="BL28" s="2"/>
      <c r="BM28" s="2">
        <v>333</v>
      </c>
      <c r="BN28" s="2">
        <v>0</v>
      </c>
      <c r="BO28" s="2" t="s">
        <v>6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6</v>
      </c>
      <c r="BZ28" s="2">
        <v>112</v>
      </c>
      <c r="CA28" s="2">
        <v>70</v>
      </c>
      <c r="CB28" s="2" t="s">
        <v>6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6</v>
      </c>
      <c r="CO28" s="2">
        <v>0</v>
      </c>
      <c r="CP28" s="2">
        <f t="shared" ref="CP28:CP41" si="41">(P28+Q28+S28)</f>
        <v>11.81</v>
      </c>
      <c r="CQ28" s="2">
        <f t="shared" ref="CQ28:CQ41" si="42">ROUND((ROUND((AC28*AW28*1),2)*BC28),2)</f>
        <v>0.21</v>
      </c>
      <c r="CR28" s="2">
        <f t="shared" ref="CR28:CR41" si="43">(ROUND((ROUND(((ET28)*AV28*1),2)*BB28),2)+ROUND((ROUND(((AE28-(EU28))*AV28*1),2)*BS28),2))</f>
        <v>0.71</v>
      </c>
      <c r="CS28" s="2">
        <f t="shared" ref="CS28:CS41" si="44">ROUND((ROUND((AE28*AV28*1),2)*BS28),2)</f>
        <v>0.17</v>
      </c>
      <c r="CT28" s="2">
        <f t="shared" ref="CT28:CT41" si="45">ROUND((ROUND((AF28*AV28*1),2)*BA28),2)</f>
        <v>10.89</v>
      </c>
      <c r="CU28" s="2">
        <f t="shared" ref="CU28:CU41" si="46">AG28</f>
        <v>0</v>
      </c>
      <c r="CV28" s="2">
        <f t="shared" ref="CV28:CV41" si="47">(AH28*AV28)</f>
        <v>0.83760000000000001</v>
      </c>
      <c r="CW28" s="2">
        <f t="shared" ref="CW28:CW41" si="48">AI28</f>
        <v>0</v>
      </c>
      <c r="CX28" s="2">
        <f t="shared" ref="CX28:CX41" si="49">AJ28</f>
        <v>0</v>
      </c>
      <c r="CY28" s="2">
        <f>((S28*BZ28)/100)</f>
        <v>12.196800000000001</v>
      </c>
      <c r="CZ28" s="2">
        <f>((S28*CA28)/100)</f>
        <v>7.6230000000000011</v>
      </c>
      <c r="DA28" s="2"/>
      <c r="DB28" s="2"/>
      <c r="DC28" s="2" t="s">
        <v>6</v>
      </c>
      <c r="DD28" s="2" t="s">
        <v>6</v>
      </c>
      <c r="DE28" s="2" t="s">
        <v>6</v>
      </c>
      <c r="DF28" s="2" t="s">
        <v>6</v>
      </c>
      <c r="DG28" s="2" t="s">
        <v>6</v>
      </c>
      <c r="DH28" s="2" t="s">
        <v>6</v>
      </c>
      <c r="DI28" s="2" t="s">
        <v>6</v>
      </c>
      <c r="DJ28" s="2" t="s">
        <v>6</v>
      </c>
      <c r="DK28" s="2" t="s">
        <v>6</v>
      </c>
      <c r="DL28" s="2" t="s">
        <v>6</v>
      </c>
      <c r="DM28" s="2" t="s">
        <v>6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6</v>
      </c>
      <c r="EA28" s="2" t="s">
        <v>6</v>
      </c>
      <c r="EB28" s="2" t="s">
        <v>6</v>
      </c>
      <c r="EC28" s="2" t="s">
        <v>6</v>
      </c>
      <c r="ED28" s="2"/>
      <c r="EE28" s="2">
        <v>106491639</v>
      </c>
      <c r="EF28" s="2">
        <v>40</v>
      </c>
      <c r="EG28" s="2" t="s">
        <v>23</v>
      </c>
      <c r="EH28" s="2">
        <v>0</v>
      </c>
      <c r="EI28" s="2" t="s">
        <v>6</v>
      </c>
      <c r="EJ28" s="2">
        <v>2</v>
      </c>
      <c r="EK28" s="2">
        <v>333</v>
      </c>
      <c r="EL28" s="2" t="s">
        <v>24</v>
      </c>
      <c r="EM28" s="2" t="s">
        <v>25</v>
      </c>
      <c r="EN28" s="2"/>
      <c r="EO28" s="2" t="s">
        <v>6</v>
      </c>
      <c r="EP28" s="2"/>
      <c r="EQ28" s="2">
        <v>131072</v>
      </c>
      <c r="ER28" s="2">
        <v>11.29</v>
      </c>
      <c r="ES28" s="2">
        <v>0.21</v>
      </c>
      <c r="ET28" s="2">
        <v>0.68</v>
      </c>
      <c r="EU28" s="2">
        <v>0.16</v>
      </c>
      <c r="EV28" s="2">
        <v>10.4</v>
      </c>
      <c r="EW28" s="2">
        <v>0.8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1" si="50">ROUND(IF(AND(BH28=3,BI28=3),P28,0),2)</f>
        <v>0</v>
      </c>
      <c r="FS28" s="2">
        <v>0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6</v>
      </c>
      <c r="GB28" s="2"/>
      <c r="GC28" s="2"/>
      <c r="GD28" s="2">
        <v>1</v>
      </c>
      <c r="GE28" s="2"/>
      <c r="GF28" s="2">
        <v>-128906588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41" si="51">ROUND(IF(AND(BH28=3,BI28=3,FS28&lt;&gt;0),P28,0),2)</f>
        <v>0</v>
      </c>
      <c r="GM28" s="2">
        <f>ROUND(O28+X28+Y28,2)+GX28</f>
        <v>31.63</v>
      </c>
      <c r="GN28" s="2">
        <f>IF(OR(BI28=0,BI28=1),ROUND(O28+X28+Y28,2),0)</f>
        <v>0</v>
      </c>
      <c r="GO28" s="2">
        <f>IF(BI28=2,ROUND(O28+X28+Y28,2),0)</f>
        <v>31.63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6</v>
      </c>
      <c r="GV28" s="2">
        <f t="shared" ref="GV28:GV41" si="52">ROUND((GT28),6)</f>
        <v>0</v>
      </c>
      <c r="GW28" s="2">
        <v>1</v>
      </c>
      <c r="GX28" s="2">
        <f t="shared" ref="GX28:GX41" si="53">ROUND(HC28*I28,2)</f>
        <v>0</v>
      </c>
      <c r="GY28" s="2"/>
      <c r="GZ28" s="2"/>
      <c r="HA28" s="2">
        <v>0</v>
      </c>
      <c r="HB28" s="2">
        <v>0</v>
      </c>
      <c r="HC28" s="2">
        <f t="shared" ref="HC28:HC41" si="54">GV28*GW28</f>
        <v>0</v>
      </c>
      <c r="HD28" s="2"/>
      <c r="HE28" s="2" t="s">
        <v>6</v>
      </c>
      <c r="HF28" s="2" t="s">
        <v>6</v>
      </c>
      <c r="HG28" s="2"/>
      <c r="HH28" s="2"/>
      <c r="HI28" s="2"/>
      <c r="HJ28" s="2"/>
      <c r="HK28" s="2"/>
      <c r="HL28" s="2"/>
      <c r="HM28" s="2" t="s">
        <v>6</v>
      </c>
      <c r="HN28" s="2" t="s">
        <v>6</v>
      </c>
      <c r="HO28" s="2" t="s">
        <v>6</v>
      </c>
      <c r="HP28" s="2" t="s">
        <v>6</v>
      </c>
      <c r="HQ28" s="2" t="s">
        <v>6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18</v>
      </c>
      <c r="F29" t="s">
        <v>19</v>
      </c>
      <c r="G29" t="s">
        <v>20</v>
      </c>
      <c r="H29" t="s">
        <v>21</v>
      </c>
      <c r="I29">
        <v>1</v>
      </c>
      <c r="J29">
        <v>0</v>
      </c>
      <c r="K29">
        <v>1</v>
      </c>
      <c r="O29">
        <f t="shared" si="21"/>
        <v>293.2</v>
      </c>
      <c r="P29">
        <f t="shared" si="22"/>
        <v>1.47</v>
      </c>
      <c r="Q29">
        <f t="shared" si="23"/>
        <v>7.94</v>
      </c>
      <c r="R29">
        <f t="shared" si="24"/>
        <v>4.43</v>
      </c>
      <c r="S29">
        <f t="shared" si="25"/>
        <v>283.79000000000002</v>
      </c>
      <c r="T29">
        <f t="shared" si="26"/>
        <v>0</v>
      </c>
      <c r="U29">
        <f t="shared" si="27"/>
        <v>0.83760000000000001</v>
      </c>
      <c r="V29">
        <f t="shared" si="28"/>
        <v>0</v>
      </c>
      <c r="W29">
        <f t="shared" si="29"/>
        <v>0</v>
      </c>
      <c r="X29">
        <f t="shared" si="30"/>
        <v>261.08999999999997</v>
      </c>
      <c r="Y29">
        <f t="shared" si="31"/>
        <v>122.03</v>
      </c>
      <c r="AA29">
        <v>108937345</v>
      </c>
      <c r="AB29">
        <f t="shared" si="32"/>
        <v>11.29</v>
      </c>
      <c r="AC29">
        <f t="shared" si="33"/>
        <v>0.21</v>
      </c>
      <c r="AD29">
        <f t="shared" si="34"/>
        <v>0.68</v>
      </c>
      <c r="AE29">
        <f t="shared" si="35"/>
        <v>0.16</v>
      </c>
      <c r="AF29">
        <f t="shared" si="36"/>
        <v>10.4</v>
      </c>
      <c r="AG29">
        <f t="shared" si="37"/>
        <v>0</v>
      </c>
      <c r="AH29">
        <f t="shared" si="38"/>
        <v>0.8</v>
      </c>
      <c r="AI29">
        <f t="shared" si="39"/>
        <v>0</v>
      </c>
      <c r="AJ29">
        <f t="shared" si="40"/>
        <v>0</v>
      </c>
      <c r="AK29">
        <v>11.29</v>
      </c>
      <c r="AL29">
        <v>0.21</v>
      </c>
      <c r="AM29">
        <v>0.68</v>
      </c>
      <c r="AN29">
        <v>0.16</v>
      </c>
      <c r="AO29">
        <v>10.4</v>
      </c>
      <c r="AP29">
        <v>0</v>
      </c>
      <c r="AQ29">
        <v>0.8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11.19</v>
      </c>
      <c r="BC29">
        <v>7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2</v>
      </c>
      <c r="BJ29" t="s">
        <v>22</v>
      </c>
      <c r="BM29">
        <v>333</v>
      </c>
      <c r="BN29">
        <v>0</v>
      </c>
      <c r="BO29" t="s">
        <v>19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92</v>
      </c>
      <c r="CA29">
        <v>43</v>
      </c>
      <c r="CB29" t="s">
        <v>6</v>
      </c>
      <c r="CE29">
        <v>30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293.20000000000005</v>
      </c>
      <c r="CQ29">
        <f t="shared" si="42"/>
        <v>1.47</v>
      </c>
      <c r="CR29">
        <f t="shared" si="43"/>
        <v>7.94</v>
      </c>
      <c r="CS29">
        <f t="shared" si="44"/>
        <v>4.43</v>
      </c>
      <c r="CT29">
        <f t="shared" si="45"/>
        <v>283.79000000000002</v>
      </c>
      <c r="CU29">
        <f t="shared" si="46"/>
        <v>0</v>
      </c>
      <c r="CV29">
        <f t="shared" si="47"/>
        <v>0.83760000000000001</v>
      </c>
      <c r="CW29">
        <f t="shared" si="48"/>
        <v>0</v>
      </c>
      <c r="CX29">
        <f t="shared" si="49"/>
        <v>0</v>
      </c>
      <c r="CY29">
        <f>S29*(BZ29/100)</f>
        <v>261.08680000000004</v>
      </c>
      <c r="CZ29">
        <f>S29*(CA29/100)</f>
        <v>122.02970000000001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106491639</v>
      </c>
      <c r="EF29">
        <v>40</v>
      </c>
      <c r="EG29" t="s">
        <v>23</v>
      </c>
      <c r="EH29">
        <v>0</v>
      </c>
      <c r="EI29" t="s">
        <v>6</v>
      </c>
      <c r="EJ29">
        <v>2</v>
      </c>
      <c r="EK29">
        <v>333</v>
      </c>
      <c r="EL29" t="s">
        <v>24</v>
      </c>
      <c r="EM29" t="s">
        <v>25</v>
      </c>
      <c r="EO29" t="s">
        <v>6</v>
      </c>
      <c r="EQ29">
        <v>131072</v>
      </c>
      <c r="ER29">
        <v>11.29</v>
      </c>
      <c r="ES29">
        <v>0.21</v>
      </c>
      <c r="ET29">
        <v>0.68</v>
      </c>
      <c r="EU29">
        <v>0.16</v>
      </c>
      <c r="EV29">
        <v>10.4</v>
      </c>
      <c r="EW29">
        <v>0.8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112</v>
      </c>
      <c r="FY29">
        <v>70</v>
      </c>
      <c r="GA29" t="s">
        <v>6</v>
      </c>
      <c r="GD29">
        <v>0</v>
      </c>
      <c r="GF29">
        <v>-128906588</v>
      </c>
      <c r="GG29">
        <v>2</v>
      </c>
      <c r="GH29">
        <v>1</v>
      </c>
      <c r="GI29">
        <v>2</v>
      </c>
      <c r="GJ29">
        <v>0</v>
      </c>
      <c r="GK29">
        <f>ROUND(R29*(S12)/100,2)</f>
        <v>7.09</v>
      </c>
      <c r="GL29">
        <f t="shared" si="51"/>
        <v>0</v>
      </c>
      <c r="GM29">
        <f>ROUND(O29+X29+Y29+GK29,2)+GX29</f>
        <v>683.41</v>
      </c>
      <c r="GN29">
        <f>IF(OR(BI29=0,BI29=1),ROUND(O29+X29+Y29+GK29,2),0)</f>
        <v>0</v>
      </c>
      <c r="GO29">
        <f>IF(BI29=2,ROUND(O29+X29+Y29+GK29,2),0)</f>
        <v>683.41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6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26</v>
      </c>
      <c r="F30" s="2" t="s">
        <v>27</v>
      </c>
      <c r="G30" s="2" t="s">
        <v>28</v>
      </c>
      <c r="H30" s="2" t="s">
        <v>21</v>
      </c>
      <c r="I30" s="2">
        <v>2</v>
      </c>
      <c r="J30" s="2">
        <v>0</v>
      </c>
      <c r="K30" s="2">
        <v>2</v>
      </c>
      <c r="L30" s="2"/>
      <c r="M30" s="2"/>
      <c r="N30" s="2"/>
      <c r="O30" s="2">
        <f t="shared" si="21"/>
        <v>80.7</v>
      </c>
      <c r="P30" s="2">
        <f t="shared" si="22"/>
        <v>0</v>
      </c>
      <c r="Q30" s="2">
        <f t="shared" si="23"/>
        <v>75.2</v>
      </c>
      <c r="R30" s="2">
        <f t="shared" si="24"/>
        <v>16.22</v>
      </c>
      <c r="S30" s="2">
        <f t="shared" si="25"/>
        <v>5.5</v>
      </c>
      <c r="T30" s="2">
        <f t="shared" si="26"/>
        <v>0</v>
      </c>
      <c r="U30" s="2">
        <f t="shared" si="27"/>
        <v>0.45653999999999995</v>
      </c>
      <c r="V30" s="2">
        <f t="shared" si="28"/>
        <v>0</v>
      </c>
      <c r="W30" s="2">
        <f t="shared" si="29"/>
        <v>0</v>
      </c>
      <c r="X30" s="2">
        <f t="shared" si="30"/>
        <v>6.16</v>
      </c>
      <c r="Y30" s="2">
        <f t="shared" si="31"/>
        <v>3.85</v>
      </c>
      <c r="Z30" s="2"/>
      <c r="AA30" s="2">
        <v>108937347</v>
      </c>
      <c r="AB30" s="2">
        <f t="shared" si="32"/>
        <v>37.119999999999997</v>
      </c>
      <c r="AC30" s="2">
        <f t="shared" si="33"/>
        <v>0</v>
      </c>
      <c r="AD30" s="2">
        <f t="shared" si="34"/>
        <v>34.590000000000003</v>
      </c>
      <c r="AE30" s="2">
        <f t="shared" si="35"/>
        <v>7.46</v>
      </c>
      <c r="AF30" s="2">
        <f t="shared" si="36"/>
        <v>2.5299999999999998</v>
      </c>
      <c r="AG30" s="2">
        <f t="shared" si="37"/>
        <v>0</v>
      </c>
      <c r="AH30" s="2">
        <f t="shared" si="38"/>
        <v>0.21</v>
      </c>
      <c r="AI30" s="2">
        <f t="shared" si="39"/>
        <v>0</v>
      </c>
      <c r="AJ30" s="2">
        <f t="shared" si="40"/>
        <v>0</v>
      </c>
      <c r="AK30" s="2">
        <v>37.119999999999997</v>
      </c>
      <c r="AL30" s="2">
        <v>0</v>
      </c>
      <c r="AM30" s="2">
        <v>34.590000000000003</v>
      </c>
      <c r="AN30" s="2">
        <v>7.46</v>
      </c>
      <c r="AO30" s="2">
        <v>2.5299999999999998</v>
      </c>
      <c r="AP30" s="2">
        <v>0</v>
      </c>
      <c r="AQ30" s="2">
        <v>0.21</v>
      </c>
      <c r="AR30" s="2">
        <v>0</v>
      </c>
      <c r="AS30" s="2">
        <v>0</v>
      </c>
      <c r="AT30" s="2">
        <v>112</v>
      </c>
      <c r="AU30" s="2">
        <v>70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6</v>
      </c>
      <c r="BE30" s="2" t="s">
        <v>6</v>
      </c>
      <c r="BF30" s="2" t="s">
        <v>6</v>
      </c>
      <c r="BG30" s="2" t="s">
        <v>6</v>
      </c>
      <c r="BH30" s="2">
        <v>0</v>
      </c>
      <c r="BI30" s="2">
        <v>2</v>
      </c>
      <c r="BJ30" s="2" t="s">
        <v>29</v>
      </c>
      <c r="BK30" s="2"/>
      <c r="BL30" s="2"/>
      <c r="BM30" s="2">
        <v>326</v>
      </c>
      <c r="BN30" s="2">
        <v>0</v>
      </c>
      <c r="BO30" s="2" t="s">
        <v>6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6</v>
      </c>
      <c r="BZ30" s="2">
        <v>112</v>
      </c>
      <c r="CA30" s="2">
        <v>70</v>
      </c>
      <c r="CB30" s="2" t="s">
        <v>6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6</v>
      </c>
      <c r="CO30" s="2">
        <v>0</v>
      </c>
      <c r="CP30" s="2">
        <f t="shared" si="41"/>
        <v>80.7</v>
      </c>
      <c r="CQ30" s="2">
        <f t="shared" si="42"/>
        <v>0</v>
      </c>
      <c r="CR30" s="2">
        <f t="shared" si="43"/>
        <v>37.6</v>
      </c>
      <c r="CS30" s="2">
        <f t="shared" si="44"/>
        <v>8.11</v>
      </c>
      <c r="CT30" s="2">
        <f t="shared" si="45"/>
        <v>2.75</v>
      </c>
      <c r="CU30" s="2">
        <f t="shared" si="46"/>
        <v>0</v>
      </c>
      <c r="CV30" s="2">
        <f t="shared" si="47"/>
        <v>0.22826999999999997</v>
      </c>
      <c r="CW30" s="2">
        <f t="shared" si="48"/>
        <v>0</v>
      </c>
      <c r="CX30" s="2">
        <f t="shared" si="49"/>
        <v>0</v>
      </c>
      <c r="CY30" s="2">
        <f>((S30*BZ30)/100)</f>
        <v>6.16</v>
      </c>
      <c r="CZ30" s="2">
        <f>((S30*CA30)/100)</f>
        <v>3.85</v>
      </c>
      <c r="DA30" s="2"/>
      <c r="DB30" s="2"/>
      <c r="DC30" s="2" t="s">
        <v>6</v>
      </c>
      <c r="DD30" s="2" t="s">
        <v>6</v>
      </c>
      <c r="DE30" s="2" t="s">
        <v>6</v>
      </c>
      <c r="DF30" s="2" t="s">
        <v>6</v>
      </c>
      <c r="DG30" s="2" t="s">
        <v>6</v>
      </c>
      <c r="DH30" s="2" t="s">
        <v>6</v>
      </c>
      <c r="DI30" s="2" t="s">
        <v>6</v>
      </c>
      <c r="DJ30" s="2" t="s">
        <v>6</v>
      </c>
      <c r="DK30" s="2" t="s">
        <v>6</v>
      </c>
      <c r="DL30" s="2" t="s">
        <v>6</v>
      </c>
      <c r="DM30" s="2" t="s">
        <v>6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21</v>
      </c>
      <c r="DW30" s="2" t="s">
        <v>21</v>
      </c>
      <c r="DX30" s="2">
        <v>1</v>
      </c>
      <c r="DY30" s="2"/>
      <c r="DZ30" s="2" t="s">
        <v>6</v>
      </c>
      <c r="EA30" s="2" t="s">
        <v>6</v>
      </c>
      <c r="EB30" s="2" t="s">
        <v>6</v>
      </c>
      <c r="EC30" s="2" t="s">
        <v>6</v>
      </c>
      <c r="ED30" s="2"/>
      <c r="EE30" s="2">
        <v>106491632</v>
      </c>
      <c r="EF30" s="2">
        <v>40</v>
      </c>
      <c r="EG30" s="2" t="s">
        <v>23</v>
      </c>
      <c r="EH30" s="2">
        <v>0</v>
      </c>
      <c r="EI30" s="2" t="s">
        <v>6</v>
      </c>
      <c r="EJ30" s="2">
        <v>2</v>
      </c>
      <c r="EK30" s="2">
        <v>326</v>
      </c>
      <c r="EL30" s="2" t="s">
        <v>30</v>
      </c>
      <c r="EM30" s="2" t="s">
        <v>31</v>
      </c>
      <c r="EN30" s="2"/>
      <c r="EO30" s="2" t="s">
        <v>6</v>
      </c>
      <c r="EP30" s="2"/>
      <c r="EQ30" s="2">
        <v>131072</v>
      </c>
      <c r="ER30" s="2">
        <v>37.119999999999997</v>
      </c>
      <c r="ES30" s="2">
        <v>0</v>
      </c>
      <c r="ET30" s="2">
        <v>34.590000000000003</v>
      </c>
      <c r="EU30" s="2">
        <v>7.46</v>
      </c>
      <c r="EV30" s="2">
        <v>2.5299999999999998</v>
      </c>
      <c r="EW30" s="2">
        <v>0.21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112</v>
      </c>
      <c r="FY30" s="2">
        <v>70</v>
      </c>
      <c r="FZ30" s="2"/>
      <c r="GA30" s="2" t="s">
        <v>6</v>
      </c>
      <c r="GB30" s="2"/>
      <c r="GC30" s="2"/>
      <c r="GD30" s="2">
        <v>1</v>
      </c>
      <c r="GE30" s="2"/>
      <c r="GF30" s="2">
        <v>-883463094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1"/>
        <v>0</v>
      </c>
      <c r="GM30" s="2">
        <f>ROUND(O30+X30+Y30,2)+GX30</f>
        <v>90.71</v>
      </c>
      <c r="GN30" s="2">
        <f>IF(OR(BI30=0,BI30=1),ROUND(O30+X30+Y30,2),0)</f>
        <v>0</v>
      </c>
      <c r="GO30" s="2">
        <f>IF(BI30=2,ROUND(O30+X30+Y30,2),0)</f>
        <v>90.71</v>
      </c>
      <c r="GP30" s="2">
        <f>IF(BI30=4,ROUND(O30+X30+Y30,2)+GX30,0)</f>
        <v>0</v>
      </c>
      <c r="GQ30" s="2"/>
      <c r="GR30" s="2">
        <v>0</v>
      </c>
      <c r="GS30" s="2">
        <v>3</v>
      </c>
      <c r="GT30" s="2">
        <v>0</v>
      </c>
      <c r="GU30" s="2" t="s">
        <v>6</v>
      </c>
      <c r="GV30" s="2">
        <f t="shared" si="52"/>
        <v>0</v>
      </c>
      <c r="GW30" s="2">
        <v>1</v>
      </c>
      <c r="GX30" s="2">
        <f t="shared" si="53"/>
        <v>0</v>
      </c>
      <c r="GY30" s="2"/>
      <c r="GZ30" s="2"/>
      <c r="HA30" s="2">
        <v>0</v>
      </c>
      <c r="HB30" s="2">
        <v>0</v>
      </c>
      <c r="HC30" s="2">
        <f t="shared" si="54"/>
        <v>0</v>
      </c>
      <c r="HD30" s="2"/>
      <c r="HE30" s="2" t="s">
        <v>6</v>
      </c>
      <c r="HF30" s="2" t="s">
        <v>6</v>
      </c>
      <c r="HG30" s="2"/>
      <c r="HH30" s="2"/>
      <c r="HI30" s="2"/>
      <c r="HJ30" s="2"/>
      <c r="HK30" s="2"/>
      <c r="HL30" s="2"/>
      <c r="HM30" s="2" t="s">
        <v>6</v>
      </c>
      <c r="HN30" s="2" t="s">
        <v>6</v>
      </c>
      <c r="HO30" s="2" t="s">
        <v>6</v>
      </c>
      <c r="HP30" s="2" t="s">
        <v>6</v>
      </c>
      <c r="HQ30" s="2" t="s">
        <v>6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26</v>
      </c>
      <c r="F31" t="s">
        <v>27</v>
      </c>
      <c r="G31" t="s">
        <v>28</v>
      </c>
      <c r="H31" t="s">
        <v>21</v>
      </c>
      <c r="I31">
        <v>2</v>
      </c>
      <c r="J31">
        <v>0</v>
      </c>
      <c r="K31">
        <v>2</v>
      </c>
      <c r="O31">
        <f t="shared" si="21"/>
        <v>956.24</v>
      </c>
      <c r="P31">
        <f t="shared" si="22"/>
        <v>0</v>
      </c>
      <c r="Q31">
        <f t="shared" si="23"/>
        <v>812.91</v>
      </c>
      <c r="R31">
        <f t="shared" si="24"/>
        <v>422.69</v>
      </c>
      <c r="S31">
        <f t="shared" si="25"/>
        <v>143.33000000000001</v>
      </c>
      <c r="T31">
        <f t="shared" si="26"/>
        <v>0</v>
      </c>
      <c r="U31">
        <f t="shared" si="27"/>
        <v>0.45653999999999995</v>
      </c>
      <c r="V31">
        <f t="shared" si="28"/>
        <v>0</v>
      </c>
      <c r="W31">
        <f t="shared" si="29"/>
        <v>0</v>
      </c>
      <c r="X31">
        <f t="shared" si="30"/>
        <v>131.86000000000001</v>
      </c>
      <c r="Y31">
        <f t="shared" si="31"/>
        <v>61.63</v>
      </c>
      <c r="AA31">
        <v>108937345</v>
      </c>
      <c r="AB31">
        <f t="shared" si="32"/>
        <v>37.119999999999997</v>
      </c>
      <c r="AC31">
        <f t="shared" si="33"/>
        <v>0</v>
      </c>
      <c r="AD31">
        <f t="shared" si="34"/>
        <v>34.590000000000003</v>
      </c>
      <c r="AE31">
        <f t="shared" si="35"/>
        <v>7.46</v>
      </c>
      <c r="AF31">
        <f t="shared" si="36"/>
        <v>2.5299999999999998</v>
      </c>
      <c r="AG31">
        <f t="shared" si="37"/>
        <v>0</v>
      </c>
      <c r="AH31">
        <f t="shared" si="38"/>
        <v>0.21</v>
      </c>
      <c r="AI31">
        <f t="shared" si="39"/>
        <v>0</v>
      </c>
      <c r="AJ31">
        <f t="shared" si="40"/>
        <v>0</v>
      </c>
      <c r="AK31">
        <v>37.119999999999997</v>
      </c>
      <c r="AL31">
        <v>0</v>
      </c>
      <c r="AM31">
        <v>34.590000000000003</v>
      </c>
      <c r="AN31">
        <v>7.46</v>
      </c>
      <c r="AO31">
        <v>2.5299999999999998</v>
      </c>
      <c r="AP31">
        <v>0</v>
      </c>
      <c r="AQ31">
        <v>0.21</v>
      </c>
      <c r="AR31">
        <v>0</v>
      </c>
      <c r="AS31">
        <v>0</v>
      </c>
      <c r="AT31">
        <v>92</v>
      </c>
      <c r="AU31">
        <v>43</v>
      </c>
      <c r="AV31">
        <v>1.087</v>
      </c>
      <c r="AW31">
        <v>1</v>
      </c>
      <c r="AZ31">
        <v>1</v>
      </c>
      <c r="BA31">
        <v>26.06</v>
      </c>
      <c r="BB31">
        <v>10.81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2</v>
      </c>
      <c r="BJ31" t="s">
        <v>29</v>
      </c>
      <c r="BM31">
        <v>326</v>
      </c>
      <c r="BN31">
        <v>0</v>
      </c>
      <c r="BO31" t="s">
        <v>27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92</v>
      </c>
      <c r="CA31">
        <v>43</v>
      </c>
      <c r="CB31" t="s">
        <v>6</v>
      </c>
      <c r="CE31">
        <v>30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956.24</v>
      </c>
      <c r="CQ31">
        <f t="shared" si="42"/>
        <v>0</v>
      </c>
      <c r="CR31">
        <f t="shared" si="43"/>
        <v>406.46</v>
      </c>
      <c r="CS31">
        <f t="shared" si="44"/>
        <v>211.35</v>
      </c>
      <c r="CT31">
        <f t="shared" si="45"/>
        <v>71.67</v>
      </c>
      <c r="CU31">
        <f t="shared" si="46"/>
        <v>0</v>
      </c>
      <c r="CV31">
        <f t="shared" si="47"/>
        <v>0.22826999999999997</v>
      </c>
      <c r="CW31">
        <f t="shared" si="48"/>
        <v>0</v>
      </c>
      <c r="CX31">
        <f t="shared" si="49"/>
        <v>0</v>
      </c>
      <c r="CY31">
        <f>S31*(BZ31/100)</f>
        <v>131.86360000000002</v>
      </c>
      <c r="CZ31">
        <f>S31*(CA31/100)</f>
        <v>61.631900000000002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112</v>
      </c>
      <c r="DO31">
        <v>70</v>
      </c>
      <c r="DP31">
        <v>1.087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106491632</v>
      </c>
      <c r="EF31">
        <v>40</v>
      </c>
      <c r="EG31" t="s">
        <v>23</v>
      </c>
      <c r="EH31">
        <v>0</v>
      </c>
      <c r="EI31" t="s">
        <v>6</v>
      </c>
      <c r="EJ31">
        <v>2</v>
      </c>
      <c r="EK31">
        <v>326</v>
      </c>
      <c r="EL31" t="s">
        <v>30</v>
      </c>
      <c r="EM31" t="s">
        <v>31</v>
      </c>
      <c r="EO31" t="s">
        <v>6</v>
      </c>
      <c r="EQ31">
        <v>131072</v>
      </c>
      <c r="ER31">
        <v>37.119999999999997</v>
      </c>
      <c r="ES31">
        <v>0</v>
      </c>
      <c r="ET31">
        <v>34.590000000000003</v>
      </c>
      <c r="EU31">
        <v>7.46</v>
      </c>
      <c r="EV31">
        <v>2.5299999999999998</v>
      </c>
      <c r="EW31">
        <v>0.21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112</v>
      </c>
      <c r="FY31">
        <v>70</v>
      </c>
      <c r="GA31" t="s">
        <v>6</v>
      </c>
      <c r="GD31">
        <v>0</v>
      </c>
      <c r="GF31">
        <v>-883463094</v>
      </c>
      <c r="GG31">
        <v>2</v>
      </c>
      <c r="GH31">
        <v>1</v>
      </c>
      <c r="GI31">
        <v>2</v>
      </c>
      <c r="GJ31">
        <v>0</v>
      </c>
      <c r="GK31">
        <f>ROUND(R31*(S12)/100,2)</f>
        <v>676.3</v>
      </c>
      <c r="GL31">
        <f t="shared" si="51"/>
        <v>0</v>
      </c>
      <c r="GM31">
        <f>ROUND(O31+X31+Y31+GK31,2)+GX31</f>
        <v>1826.03</v>
      </c>
      <c r="GN31">
        <f>IF(OR(BI31=0,BI31=1),ROUND(O31+X31+Y31+GK31,2),0)</f>
        <v>0</v>
      </c>
      <c r="GO31">
        <f>IF(BI31=2,ROUND(O31+X31+Y31+GK31,2),0)</f>
        <v>1826.03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6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32</v>
      </c>
      <c r="F32" s="2" t="s">
        <v>33</v>
      </c>
      <c r="G32" s="2" t="s">
        <v>34</v>
      </c>
      <c r="H32" s="2" t="s">
        <v>21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15.25</v>
      </c>
      <c r="P32" s="2">
        <f t="shared" si="22"/>
        <v>0.83</v>
      </c>
      <c r="Q32" s="2">
        <f t="shared" si="23"/>
        <v>0.56999999999999995</v>
      </c>
      <c r="R32" s="2">
        <f t="shared" si="24"/>
        <v>0.13</v>
      </c>
      <c r="S32" s="2">
        <f t="shared" si="25"/>
        <v>13.85</v>
      </c>
      <c r="T32" s="2">
        <f t="shared" si="26"/>
        <v>0</v>
      </c>
      <c r="U32" s="2">
        <f t="shared" si="27"/>
        <v>1.0652599999999999</v>
      </c>
      <c r="V32" s="2">
        <f t="shared" si="28"/>
        <v>0</v>
      </c>
      <c r="W32" s="2">
        <f t="shared" si="29"/>
        <v>0</v>
      </c>
      <c r="X32" s="2">
        <f t="shared" si="30"/>
        <v>15.51</v>
      </c>
      <c r="Y32" s="2">
        <f t="shared" si="31"/>
        <v>9.6999999999999993</v>
      </c>
      <c r="Z32" s="2"/>
      <c r="AA32" s="2">
        <v>108937347</v>
      </c>
      <c r="AB32" s="2">
        <f t="shared" si="32"/>
        <v>14.09</v>
      </c>
      <c r="AC32" s="2">
        <f t="shared" si="33"/>
        <v>0.83</v>
      </c>
      <c r="AD32" s="2">
        <f t="shared" si="34"/>
        <v>0.52</v>
      </c>
      <c r="AE32" s="2">
        <f t="shared" si="35"/>
        <v>0.12</v>
      </c>
      <c r="AF32" s="2">
        <f t="shared" si="36"/>
        <v>12.74</v>
      </c>
      <c r="AG32" s="2">
        <f t="shared" si="37"/>
        <v>0</v>
      </c>
      <c r="AH32" s="2">
        <f t="shared" si="38"/>
        <v>0.98</v>
      </c>
      <c r="AI32" s="2">
        <f t="shared" si="39"/>
        <v>0</v>
      </c>
      <c r="AJ32" s="2">
        <f t="shared" si="40"/>
        <v>0</v>
      </c>
      <c r="AK32" s="2">
        <v>14.09</v>
      </c>
      <c r="AL32" s="2">
        <v>0.83</v>
      </c>
      <c r="AM32" s="2">
        <v>0.52</v>
      </c>
      <c r="AN32" s="2">
        <v>0.12</v>
      </c>
      <c r="AO32" s="2">
        <v>12.74</v>
      </c>
      <c r="AP32" s="2">
        <v>0</v>
      </c>
      <c r="AQ32" s="2">
        <v>0.98</v>
      </c>
      <c r="AR32" s="2">
        <v>0</v>
      </c>
      <c r="AS32" s="2">
        <v>0</v>
      </c>
      <c r="AT32" s="2">
        <v>112</v>
      </c>
      <c r="AU32" s="2">
        <v>70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6</v>
      </c>
      <c r="BE32" s="2" t="s">
        <v>6</v>
      </c>
      <c r="BF32" s="2" t="s">
        <v>6</v>
      </c>
      <c r="BG32" s="2" t="s">
        <v>6</v>
      </c>
      <c r="BH32" s="2">
        <v>0</v>
      </c>
      <c r="BI32" s="2">
        <v>2</v>
      </c>
      <c r="BJ32" s="2" t="s">
        <v>35</v>
      </c>
      <c r="BK32" s="2"/>
      <c r="BL32" s="2"/>
      <c r="BM32" s="2">
        <v>329</v>
      </c>
      <c r="BN32" s="2">
        <v>0</v>
      </c>
      <c r="BO32" s="2" t="s">
        <v>6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6</v>
      </c>
      <c r="BZ32" s="2">
        <v>112</v>
      </c>
      <c r="CA32" s="2">
        <v>70</v>
      </c>
      <c r="CB32" s="2" t="s">
        <v>6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6</v>
      </c>
      <c r="CO32" s="2">
        <v>0</v>
      </c>
      <c r="CP32" s="2">
        <f t="shared" si="41"/>
        <v>15.25</v>
      </c>
      <c r="CQ32" s="2">
        <f t="shared" si="42"/>
        <v>0.83</v>
      </c>
      <c r="CR32" s="2">
        <f t="shared" si="43"/>
        <v>0.56999999999999995</v>
      </c>
      <c r="CS32" s="2">
        <f t="shared" si="44"/>
        <v>0.13</v>
      </c>
      <c r="CT32" s="2">
        <f t="shared" si="45"/>
        <v>13.85</v>
      </c>
      <c r="CU32" s="2">
        <f t="shared" si="46"/>
        <v>0</v>
      </c>
      <c r="CV32" s="2">
        <f t="shared" si="47"/>
        <v>1.0652599999999999</v>
      </c>
      <c r="CW32" s="2">
        <f t="shared" si="48"/>
        <v>0</v>
      </c>
      <c r="CX32" s="2">
        <f t="shared" si="49"/>
        <v>0</v>
      </c>
      <c r="CY32" s="2">
        <f>((S32*BZ32)/100)</f>
        <v>15.512</v>
      </c>
      <c r="CZ32" s="2">
        <f>((S32*CA32)/100)</f>
        <v>9.6950000000000003</v>
      </c>
      <c r="DA32" s="2"/>
      <c r="DB32" s="2"/>
      <c r="DC32" s="2" t="s">
        <v>6</v>
      </c>
      <c r="DD32" s="2" t="s">
        <v>6</v>
      </c>
      <c r="DE32" s="2" t="s">
        <v>6</v>
      </c>
      <c r="DF32" s="2" t="s">
        <v>6</v>
      </c>
      <c r="DG32" s="2" t="s">
        <v>6</v>
      </c>
      <c r="DH32" s="2" t="s">
        <v>6</v>
      </c>
      <c r="DI32" s="2" t="s">
        <v>6</v>
      </c>
      <c r="DJ32" s="2" t="s">
        <v>6</v>
      </c>
      <c r="DK32" s="2" t="s">
        <v>6</v>
      </c>
      <c r="DL32" s="2" t="s">
        <v>6</v>
      </c>
      <c r="DM32" s="2" t="s">
        <v>6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21</v>
      </c>
      <c r="DW32" s="2" t="s">
        <v>21</v>
      </c>
      <c r="DX32" s="2">
        <v>1</v>
      </c>
      <c r="DY32" s="2"/>
      <c r="DZ32" s="2" t="s">
        <v>6</v>
      </c>
      <c r="EA32" s="2" t="s">
        <v>6</v>
      </c>
      <c r="EB32" s="2" t="s">
        <v>6</v>
      </c>
      <c r="EC32" s="2" t="s">
        <v>6</v>
      </c>
      <c r="ED32" s="2"/>
      <c r="EE32" s="2">
        <v>106491635</v>
      </c>
      <c r="EF32" s="2">
        <v>40</v>
      </c>
      <c r="EG32" s="2" t="s">
        <v>23</v>
      </c>
      <c r="EH32" s="2">
        <v>0</v>
      </c>
      <c r="EI32" s="2" t="s">
        <v>6</v>
      </c>
      <c r="EJ32" s="2">
        <v>2</v>
      </c>
      <c r="EK32" s="2">
        <v>329</v>
      </c>
      <c r="EL32" s="2" t="s">
        <v>36</v>
      </c>
      <c r="EM32" s="2" t="s">
        <v>37</v>
      </c>
      <c r="EN32" s="2"/>
      <c r="EO32" s="2" t="s">
        <v>6</v>
      </c>
      <c r="EP32" s="2"/>
      <c r="EQ32" s="2">
        <v>131072</v>
      </c>
      <c r="ER32" s="2">
        <v>14.09</v>
      </c>
      <c r="ES32" s="2">
        <v>0.83</v>
      </c>
      <c r="ET32" s="2">
        <v>0.52</v>
      </c>
      <c r="EU32" s="2">
        <v>0.12</v>
      </c>
      <c r="EV32" s="2">
        <v>12.74</v>
      </c>
      <c r="EW32" s="2">
        <v>0.98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112</v>
      </c>
      <c r="FY32" s="2">
        <v>70</v>
      </c>
      <c r="FZ32" s="2"/>
      <c r="GA32" s="2" t="s">
        <v>6</v>
      </c>
      <c r="GB32" s="2"/>
      <c r="GC32" s="2"/>
      <c r="GD32" s="2">
        <v>1</v>
      </c>
      <c r="GE32" s="2"/>
      <c r="GF32" s="2">
        <v>-482338604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1"/>
        <v>0</v>
      </c>
      <c r="GM32" s="2">
        <f>ROUND(O32+X32+Y32,2)+GX32</f>
        <v>40.46</v>
      </c>
      <c r="GN32" s="2">
        <f>IF(OR(BI32=0,BI32=1),ROUND(O32+X32+Y32,2),0)</f>
        <v>0</v>
      </c>
      <c r="GO32" s="2">
        <f>IF(BI32=2,ROUND(O32+X32+Y32,2),0)</f>
        <v>40.46</v>
      </c>
      <c r="GP32" s="2">
        <f>IF(BI32=4,ROUND(O32+X32+Y32,2)+GX32,0)</f>
        <v>0</v>
      </c>
      <c r="GQ32" s="2"/>
      <c r="GR32" s="2">
        <v>0</v>
      </c>
      <c r="GS32" s="2">
        <v>3</v>
      </c>
      <c r="GT32" s="2">
        <v>0</v>
      </c>
      <c r="GU32" s="2" t="s">
        <v>6</v>
      </c>
      <c r="GV32" s="2">
        <f t="shared" si="52"/>
        <v>0</v>
      </c>
      <c r="GW32" s="2">
        <v>1</v>
      </c>
      <c r="GX32" s="2">
        <f t="shared" si="53"/>
        <v>0</v>
      </c>
      <c r="GY32" s="2"/>
      <c r="GZ32" s="2"/>
      <c r="HA32" s="2">
        <v>0</v>
      </c>
      <c r="HB32" s="2">
        <v>0</v>
      </c>
      <c r="HC32" s="2">
        <f t="shared" si="54"/>
        <v>0</v>
      </c>
      <c r="HD32" s="2"/>
      <c r="HE32" s="2" t="s">
        <v>6</v>
      </c>
      <c r="HF32" s="2" t="s">
        <v>6</v>
      </c>
      <c r="HG32" s="2"/>
      <c r="HH32" s="2"/>
      <c r="HI32" s="2"/>
      <c r="HJ32" s="2"/>
      <c r="HK32" s="2"/>
      <c r="HL32" s="2"/>
      <c r="HM32" s="2" t="s">
        <v>6</v>
      </c>
      <c r="HN32" s="2" t="s">
        <v>6</v>
      </c>
      <c r="HO32" s="2" t="s">
        <v>6</v>
      </c>
      <c r="HP32" s="2" t="s">
        <v>6</v>
      </c>
      <c r="HQ32" s="2" t="s">
        <v>6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32</v>
      </c>
      <c r="F33" t="s">
        <v>33</v>
      </c>
      <c r="G33" t="s">
        <v>34</v>
      </c>
      <c r="H33" t="s">
        <v>21</v>
      </c>
      <c r="I33">
        <v>1</v>
      </c>
      <c r="J33">
        <v>0</v>
      </c>
      <c r="K33">
        <v>1</v>
      </c>
      <c r="O33">
        <f t="shared" si="21"/>
        <v>373.06</v>
      </c>
      <c r="P33">
        <f t="shared" si="22"/>
        <v>5.79</v>
      </c>
      <c r="Q33">
        <f t="shared" si="23"/>
        <v>6.34</v>
      </c>
      <c r="R33">
        <f t="shared" si="24"/>
        <v>3.39</v>
      </c>
      <c r="S33">
        <f t="shared" si="25"/>
        <v>360.93</v>
      </c>
      <c r="T33">
        <f t="shared" si="26"/>
        <v>0</v>
      </c>
      <c r="U33">
        <f t="shared" si="27"/>
        <v>1.0652599999999999</v>
      </c>
      <c r="V33">
        <f t="shared" si="28"/>
        <v>0</v>
      </c>
      <c r="W33">
        <f t="shared" si="29"/>
        <v>0</v>
      </c>
      <c r="X33">
        <f t="shared" si="30"/>
        <v>332.06</v>
      </c>
      <c r="Y33">
        <f t="shared" si="31"/>
        <v>155.19999999999999</v>
      </c>
      <c r="AA33">
        <v>108937345</v>
      </c>
      <c r="AB33">
        <f t="shared" si="32"/>
        <v>14.09</v>
      </c>
      <c r="AC33">
        <f t="shared" si="33"/>
        <v>0.83</v>
      </c>
      <c r="AD33">
        <f t="shared" si="34"/>
        <v>0.52</v>
      </c>
      <c r="AE33">
        <f t="shared" si="35"/>
        <v>0.12</v>
      </c>
      <c r="AF33">
        <f t="shared" si="36"/>
        <v>12.74</v>
      </c>
      <c r="AG33">
        <f t="shared" si="37"/>
        <v>0</v>
      </c>
      <c r="AH33">
        <f t="shared" si="38"/>
        <v>0.98</v>
      </c>
      <c r="AI33">
        <f t="shared" si="39"/>
        <v>0</v>
      </c>
      <c r="AJ33">
        <f t="shared" si="40"/>
        <v>0</v>
      </c>
      <c r="AK33">
        <v>14.09</v>
      </c>
      <c r="AL33">
        <v>0.83</v>
      </c>
      <c r="AM33">
        <v>0.52</v>
      </c>
      <c r="AN33">
        <v>0.12</v>
      </c>
      <c r="AO33">
        <v>12.74</v>
      </c>
      <c r="AP33">
        <v>0</v>
      </c>
      <c r="AQ33">
        <v>0.98</v>
      </c>
      <c r="AR33">
        <v>0</v>
      </c>
      <c r="AS33">
        <v>0</v>
      </c>
      <c r="AT33">
        <v>92</v>
      </c>
      <c r="AU33">
        <v>43</v>
      </c>
      <c r="AV33">
        <v>1.087</v>
      </c>
      <c r="AW33">
        <v>1</v>
      </c>
      <c r="AZ33">
        <v>1</v>
      </c>
      <c r="BA33">
        <v>26.06</v>
      </c>
      <c r="BB33">
        <v>11.12</v>
      </c>
      <c r="BC33">
        <v>6.98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2</v>
      </c>
      <c r="BJ33" t="s">
        <v>35</v>
      </c>
      <c r="BM33">
        <v>329</v>
      </c>
      <c r="BN33">
        <v>0</v>
      </c>
      <c r="BO33" t="s">
        <v>33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92</v>
      </c>
      <c r="CA33">
        <v>43</v>
      </c>
      <c r="CB33" t="s">
        <v>6</v>
      </c>
      <c r="CE33">
        <v>30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373.06</v>
      </c>
      <c r="CQ33">
        <f t="shared" si="42"/>
        <v>5.79</v>
      </c>
      <c r="CR33">
        <f t="shared" si="43"/>
        <v>6.34</v>
      </c>
      <c r="CS33">
        <f t="shared" si="44"/>
        <v>3.39</v>
      </c>
      <c r="CT33">
        <f t="shared" si="45"/>
        <v>360.93</v>
      </c>
      <c r="CU33">
        <f t="shared" si="46"/>
        <v>0</v>
      </c>
      <c r="CV33">
        <f t="shared" si="47"/>
        <v>1.0652599999999999</v>
      </c>
      <c r="CW33">
        <f t="shared" si="48"/>
        <v>0</v>
      </c>
      <c r="CX33">
        <f t="shared" si="49"/>
        <v>0</v>
      </c>
      <c r="CY33">
        <f>S33*(BZ33/100)</f>
        <v>332.05560000000003</v>
      </c>
      <c r="CZ33">
        <f>S33*(CA33/100)</f>
        <v>155.19990000000001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112</v>
      </c>
      <c r="DO33">
        <v>70</v>
      </c>
      <c r="DP33">
        <v>1.087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106491635</v>
      </c>
      <c r="EF33">
        <v>40</v>
      </c>
      <c r="EG33" t="s">
        <v>23</v>
      </c>
      <c r="EH33">
        <v>0</v>
      </c>
      <c r="EI33" t="s">
        <v>6</v>
      </c>
      <c r="EJ33">
        <v>2</v>
      </c>
      <c r="EK33">
        <v>329</v>
      </c>
      <c r="EL33" t="s">
        <v>36</v>
      </c>
      <c r="EM33" t="s">
        <v>37</v>
      </c>
      <c r="EO33" t="s">
        <v>6</v>
      </c>
      <c r="EQ33">
        <v>131072</v>
      </c>
      <c r="ER33">
        <v>14.09</v>
      </c>
      <c r="ES33">
        <v>0.83</v>
      </c>
      <c r="ET33">
        <v>0.52</v>
      </c>
      <c r="EU33">
        <v>0.12</v>
      </c>
      <c r="EV33">
        <v>12.74</v>
      </c>
      <c r="EW33">
        <v>0.98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112</v>
      </c>
      <c r="FY33">
        <v>70</v>
      </c>
      <c r="GA33" t="s">
        <v>6</v>
      </c>
      <c r="GD33">
        <v>0</v>
      </c>
      <c r="GF33">
        <v>-482338604</v>
      </c>
      <c r="GG33">
        <v>2</v>
      </c>
      <c r="GH33">
        <v>1</v>
      </c>
      <c r="GI33">
        <v>2</v>
      </c>
      <c r="GJ33">
        <v>0</v>
      </c>
      <c r="GK33">
        <f>ROUND(R33*(S12)/100,2)</f>
        <v>5.42</v>
      </c>
      <c r="GL33">
        <f t="shared" si="51"/>
        <v>0</v>
      </c>
      <c r="GM33">
        <f>ROUND(O33+X33+Y33+GK33,2)+GX33</f>
        <v>865.74</v>
      </c>
      <c r="GN33">
        <f>IF(OR(BI33=0,BI33=1),ROUND(O33+X33+Y33+GK33,2),0)</f>
        <v>0</v>
      </c>
      <c r="GO33">
        <f>IF(BI33=2,ROUND(O33+X33+Y33+GK33,2),0)</f>
        <v>865.74</v>
      </c>
      <c r="GP33">
        <f>IF(BI33=4,ROUND(O33+X33+Y33+GK33,2)+GX33,0)</f>
        <v>0</v>
      </c>
      <c r="GR33">
        <v>0</v>
      </c>
      <c r="GS33">
        <v>3</v>
      </c>
      <c r="GT33">
        <v>0</v>
      </c>
      <c r="GU33" t="s">
        <v>6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ROW(EtalonRes!A10)</f>
        <v>10</v>
      </c>
      <c r="E34" s="2" t="s">
        <v>38</v>
      </c>
      <c r="F34" s="2" t="s">
        <v>39</v>
      </c>
      <c r="G34" s="2" t="s">
        <v>40</v>
      </c>
      <c r="H34" s="2" t="s">
        <v>41</v>
      </c>
      <c r="I34" s="2">
        <f>ROUND(1/100,9)</f>
        <v>0.01</v>
      </c>
      <c r="J34" s="2">
        <v>0</v>
      </c>
      <c r="K34" s="2">
        <f>ROUND(1/100,9)</f>
        <v>0.01</v>
      </c>
      <c r="L34" s="2"/>
      <c r="M34" s="2"/>
      <c r="N34" s="2"/>
      <c r="O34" s="2">
        <f t="shared" si="21"/>
        <v>5.49</v>
      </c>
      <c r="P34" s="2">
        <f t="shared" si="22"/>
        <v>2.91</v>
      </c>
      <c r="Q34" s="2">
        <f t="shared" si="23"/>
        <v>0.45</v>
      </c>
      <c r="R34" s="2">
        <f t="shared" si="24"/>
        <v>0.09</v>
      </c>
      <c r="S34" s="2">
        <f t="shared" si="25"/>
        <v>2.13</v>
      </c>
      <c r="T34" s="2">
        <f t="shared" si="26"/>
        <v>0</v>
      </c>
      <c r="U34" s="2">
        <f t="shared" si="27"/>
        <v>0.16678709999999999</v>
      </c>
      <c r="V34" s="2">
        <f t="shared" si="28"/>
        <v>0</v>
      </c>
      <c r="W34" s="2">
        <f t="shared" si="29"/>
        <v>0</v>
      </c>
      <c r="X34" s="2">
        <f t="shared" si="30"/>
        <v>2.39</v>
      </c>
      <c r="Y34" s="2">
        <f t="shared" si="31"/>
        <v>1.49</v>
      </c>
      <c r="Z34" s="2"/>
      <c r="AA34" s="2">
        <v>108937347</v>
      </c>
      <c r="AB34" s="2">
        <f t="shared" si="32"/>
        <v>536.92999999999995</v>
      </c>
      <c r="AC34" s="2">
        <f t="shared" si="33"/>
        <v>290.64999999999998</v>
      </c>
      <c r="AD34" s="2">
        <f t="shared" si="34"/>
        <v>43.19</v>
      </c>
      <c r="AE34" s="2">
        <f t="shared" si="35"/>
        <v>8.2799999999999994</v>
      </c>
      <c r="AF34" s="2">
        <f t="shared" si="36"/>
        <v>203.09</v>
      </c>
      <c r="AG34" s="2">
        <f t="shared" si="37"/>
        <v>0</v>
      </c>
      <c r="AH34" s="2">
        <f t="shared" si="38"/>
        <v>15.93</v>
      </c>
      <c r="AI34" s="2">
        <f t="shared" si="39"/>
        <v>0</v>
      </c>
      <c r="AJ34" s="2">
        <f t="shared" si="40"/>
        <v>0</v>
      </c>
      <c r="AK34" s="2">
        <v>536.92999999999995</v>
      </c>
      <c r="AL34" s="2">
        <v>290.64999999999998</v>
      </c>
      <c r="AM34" s="2">
        <v>43.19</v>
      </c>
      <c r="AN34" s="2">
        <v>8.2799999999999994</v>
      </c>
      <c r="AO34" s="2">
        <v>203.09</v>
      </c>
      <c r="AP34" s="2">
        <v>0</v>
      </c>
      <c r="AQ34" s="2">
        <v>15.93</v>
      </c>
      <c r="AR34" s="2">
        <v>0</v>
      </c>
      <c r="AS34" s="2">
        <v>0</v>
      </c>
      <c r="AT34" s="2">
        <v>112</v>
      </c>
      <c r="AU34" s="2">
        <v>70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6</v>
      </c>
      <c r="BE34" s="2" t="s">
        <v>6</v>
      </c>
      <c r="BF34" s="2" t="s">
        <v>6</v>
      </c>
      <c r="BG34" s="2" t="s">
        <v>6</v>
      </c>
      <c r="BH34" s="2">
        <v>0</v>
      </c>
      <c r="BI34" s="2">
        <v>2</v>
      </c>
      <c r="BJ34" s="2" t="s">
        <v>42</v>
      </c>
      <c r="BK34" s="2"/>
      <c r="BL34" s="2"/>
      <c r="BM34" s="2">
        <v>1518</v>
      </c>
      <c r="BN34" s="2">
        <v>0</v>
      </c>
      <c r="BO34" s="2" t="s">
        <v>6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6</v>
      </c>
      <c r="BZ34" s="2">
        <v>112</v>
      </c>
      <c r="CA34" s="2">
        <v>70</v>
      </c>
      <c r="CB34" s="2" t="s">
        <v>6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6</v>
      </c>
      <c r="CO34" s="2">
        <v>0</v>
      </c>
      <c r="CP34" s="2">
        <f t="shared" si="41"/>
        <v>5.49</v>
      </c>
      <c r="CQ34" s="2">
        <f t="shared" si="42"/>
        <v>290.64999999999998</v>
      </c>
      <c r="CR34" s="2">
        <f t="shared" si="43"/>
        <v>45.22</v>
      </c>
      <c r="CS34" s="2">
        <f t="shared" si="44"/>
        <v>8.67</v>
      </c>
      <c r="CT34" s="2">
        <f t="shared" si="45"/>
        <v>212.64</v>
      </c>
      <c r="CU34" s="2">
        <f t="shared" si="46"/>
        <v>0</v>
      </c>
      <c r="CV34" s="2">
        <f t="shared" si="47"/>
        <v>16.678709999999999</v>
      </c>
      <c r="CW34" s="2">
        <f t="shared" si="48"/>
        <v>0</v>
      </c>
      <c r="CX34" s="2">
        <f t="shared" si="49"/>
        <v>0</v>
      </c>
      <c r="CY34" s="2">
        <f>((S34*BZ34)/100)</f>
        <v>2.3856000000000002</v>
      </c>
      <c r="CZ34" s="2">
        <f>((S34*CA34)/100)</f>
        <v>1.4909999999999999</v>
      </c>
      <c r="DA34" s="2"/>
      <c r="DB34" s="2"/>
      <c r="DC34" s="2" t="s">
        <v>6</v>
      </c>
      <c r="DD34" s="2" t="s">
        <v>6</v>
      </c>
      <c r="DE34" s="2" t="s">
        <v>6</v>
      </c>
      <c r="DF34" s="2" t="s">
        <v>6</v>
      </c>
      <c r="DG34" s="2" t="s">
        <v>6</v>
      </c>
      <c r="DH34" s="2" t="s">
        <v>6</v>
      </c>
      <c r="DI34" s="2" t="s">
        <v>6</v>
      </c>
      <c r="DJ34" s="2" t="s">
        <v>6</v>
      </c>
      <c r="DK34" s="2" t="s">
        <v>6</v>
      </c>
      <c r="DL34" s="2" t="s">
        <v>6</v>
      </c>
      <c r="DM34" s="2" t="s">
        <v>6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41</v>
      </c>
      <c r="DW34" s="2" t="s">
        <v>41</v>
      </c>
      <c r="DX34" s="2">
        <v>100</v>
      </c>
      <c r="DY34" s="2"/>
      <c r="DZ34" s="2" t="s">
        <v>6</v>
      </c>
      <c r="EA34" s="2" t="s">
        <v>6</v>
      </c>
      <c r="EB34" s="2" t="s">
        <v>6</v>
      </c>
      <c r="EC34" s="2" t="s">
        <v>6</v>
      </c>
      <c r="ED34" s="2"/>
      <c r="EE34" s="2">
        <v>106492824</v>
      </c>
      <c r="EF34" s="2">
        <v>40</v>
      </c>
      <c r="EG34" s="2" t="s">
        <v>23</v>
      </c>
      <c r="EH34" s="2">
        <v>0</v>
      </c>
      <c r="EI34" s="2" t="s">
        <v>6</v>
      </c>
      <c r="EJ34" s="2">
        <v>2</v>
      </c>
      <c r="EK34" s="2">
        <v>1518</v>
      </c>
      <c r="EL34" s="2" t="s">
        <v>43</v>
      </c>
      <c r="EM34" s="2" t="s">
        <v>44</v>
      </c>
      <c r="EN34" s="2"/>
      <c r="EO34" s="2" t="s">
        <v>6</v>
      </c>
      <c r="EP34" s="2"/>
      <c r="EQ34" s="2">
        <v>131072</v>
      </c>
      <c r="ER34" s="2">
        <v>536.92999999999995</v>
      </c>
      <c r="ES34" s="2">
        <v>290.64999999999998</v>
      </c>
      <c r="ET34" s="2">
        <v>43.19</v>
      </c>
      <c r="EU34" s="2">
        <v>8.2799999999999994</v>
      </c>
      <c r="EV34" s="2">
        <v>203.09</v>
      </c>
      <c r="EW34" s="2">
        <v>15.93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112</v>
      </c>
      <c r="FY34" s="2">
        <v>70</v>
      </c>
      <c r="FZ34" s="2"/>
      <c r="GA34" s="2" t="s">
        <v>6</v>
      </c>
      <c r="GB34" s="2"/>
      <c r="GC34" s="2"/>
      <c r="GD34" s="2">
        <v>1</v>
      </c>
      <c r="GE34" s="2"/>
      <c r="GF34" s="2">
        <v>-1629916670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1"/>
        <v>0</v>
      </c>
      <c r="GM34" s="2">
        <f>ROUND(O34+X34+Y34,2)+GX34</f>
        <v>9.3699999999999992</v>
      </c>
      <c r="GN34" s="2">
        <f>IF(OR(BI34=0,BI34=1),ROUND(O34+X34+Y34,2),0)</f>
        <v>0</v>
      </c>
      <c r="GO34" s="2">
        <f>IF(BI34=2,ROUND(O34+X34+Y34,2),0)</f>
        <v>9.3699999999999992</v>
      </c>
      <c r="GP34" s="2">
        <f>IF(BI34=4,ROUND(O34+X34+Y34,2)+GX34,0)</f>
        <v>0</v>
      </c>
      <c r="GQ34" s="2"/>
      <c r="GR34" s="2">
        <v>0</v>
      </c>
      <c r="GS34" s="2">
        <v>3</v>
      </c>
      <c r="GT34" s="2">
        <v>0</v>
      </c>
      <c r="GU34" s="2" t="s">
        <v>6</v>
      </c>
      <c r="GV34" s="2">
        <f t="shared" si="52"/>
        <v>0</v>
      </c>
      <c r="GW34" s="2">
        <v>1</v>
      </c>
      <c r="GX34" s="2">
        <f t="shared" si="53"/>
        <v>0</v>
      </c>
      <c r="GY34" s="2"/>
      <c r="GZ34" s="2"/>
      <c r="HA34" s="2">
        <v>0</v>
      </c>
      <c r="HB34" s="2">
        <v>0</v>
      </c>
      <c r="HC34" s="2">
        <f t="shared" si="54"/>
        <v>0</v>
      </c>
      <c r="HD34" s="2"/>
      <c r="HE34" s="2" t="s">
        <v>6</v>
      </c>
      <c r="HF34" s="2" t="s">
        <v>6</v>
      </c>
      <c r="HG34" s="2"/>
      <c r="HH34" s="2"/>
      <c r="HI34" s="2"/>
      <c r="HJ34" s="2"/>
      <c r="HK34" s="2"/>
      <c r="HL34" s="2"/>
      <c r="HM34" s="2" t="s">
        <v>6</v>
      </c>
      <c r="HN34" s="2" t="s">
        <v>6</v>
      </c>
      <c r="HO34" s="2" t="s">
        <v>6</v>
      </c>
      <c r="HP34" s="2" t="s">
        <v>6</v>
      </c>
      <c r="HQ34" s="2" t="s">
        <v>6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ROW(EtalonRes!A14)</f>
        <v>14</v>
      </c>
      <c r="E35" t="s">
        <v>38</v>
      </c>
      <c r="F35" t="s">
        <v>39</v>
      </c>
      <c r="G35" t="s">
        <v>40</v>
      </c>
      <c r="H35" t="s">
        <v>41</v>
      </c>
      <c r="I35">
        <f>ROUND(1/100,9)</f>
        <v>0.01</v>
      </c>
      <c r="J35">
        <v>0</v>
      </c>
      <c r="K35">
        <f>ROUND(1/100,9)</f>
        <v>0.01</v>
      </c>
      <c r="O35">
        <f t="shared" si="21"/>
        <v>80.48</v>
      </c>
      <c r="P35">
        <f t="shared" si="22"/>
        <v>20.309999999999999</v>
      </c>
      <c r="Q35">
        <f t="shared" si="23"/>
        <v>4.66</v>
      </c>
      <c r="R35">
        <f t="shared" si="24"/>
        <v>2.35</v>
      </c>
      <c r="S35">
        <f t="shared" si="25"/>
        <v>55.51</v>
      </c>
      <c r="T35">
        <f t="shared" si="26"/>
        <v>0</v>
      </c>
      <c r="U35">
        <f t="shared" si="27"/>
        <v>0.16678709999999999</v>
      </c>
      <c r="V35">
        <f t="shared" si="28"/>
        <v>0</v>
      </c>
      <c r="W35">
        <f t="shared" si="29"/>
        <v>0</v>
      </c>
      <c r="X35">
        <f t="shared" si="30"/>
        <v>51.07</v>
      </c>
      <c r="Y35">
        <f t="shared" si="31"/>
        <v>23.87</v>
      </c>
      <c r="AA35">
        <v>108937345</v>
      </c>
      <c r="AB35">
        <f t="shared" si="32"/>
        <v>536.92999999999995</v>
      </c>
      <c r="AC35">
        <f t="shared" si="33"/>
        <v>290.64999999999998</v>
      </c>
      <c r="AD35">
        <f t="shared" si="34"/>
        <v>43.19</v>
      </c>
      <c r="AE35">
        <f t="shared" si="35"/>
        <v>8.2799999999999994</v>
      </c>
      <c r="AF35">
        <f t="shared" si="36"/>
        <v>203.09</v>
      </c>
      <c r="AG35">
        <f t="shared" si="37"/>
        <v>0</v>
      </c>
      <c r="AH35">
        <f t="shared" si="38"/>
        <v>15.93</v>
      </c>
      <c r="AI35">
        <f t="shared" si="39"/>
        <v>0</v>
      </c>
      <c r="AJ35">
        <f t="shared" si="40"/>
        <v>0</v>
      </c>
      <c r="AK35">
        <v>536.92999999999995</v>
      </c>
      <c r="AL35">
        <v>290.64999999999998</v>
      </c>
      <c r="AM35">
        <v>43.19</v>
      </c>
      <c r="AN35">
        <v>8.2799999999999994</v>
      </c>
      <c r="AO35">
        <v>203.09</v>
      </c>
      <c r="AP35">
        <v>0</v>
      </c>
      <c r="AQ35">
        <v>15.93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10.35</v>
      </c>
      <c r="BC35">
        <v>6.98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2</v>
      </c>
      <c r="BJ35" t="s">
        <v>42</v>
      </c>
      <c r="BM35">
        <v>1518</v>
      </c>
      <c r="BN35">
        <v>0</v>
      </c>
      <c r="BO35" t="s">
        <v>39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92</v>
      </c>
      <c r="CA35">
        <v>43</v>
      </c>
      <c r="CB35" t="s">
        <v>6</v>
      </c>
      <c r="CE35">
        <v>30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80.47999999999999</v>
      </c>
      <c r="CQ35">
        <f t="shared" si="42"/>
        <v>2028.74</v>
      </c>
      <c r="CR35">
        <f t="shared" si="43"/>
        <v>468.03</v>
      </c>
      <c r="CS35">
        <f t="shared" si="44"/>
        <v>225.94</v>
      </c>
      <c r="CT35">
        <f t="shared" si="45"/>
        <v>5541.4</v>
      </c>
      <c r="CU35">
        <f t="shared" si="46"/>
        <v>0</v>
      </c>
      <c r="CV35">
        <f t="shared" si="47"/>
        <v>16.678709999999999</v>
      </c>
      <c r="CW35">
        <f t="shared" si="48"/>
        <v>0</v>
      </c>
      <c r="CX35">
        <f t="shared" si="49"/>
        <v>0</v>
      </c>
      <c r="CY35">
        <f>S35*(BZ35/100)</f>
        <v>51.069200000000002</v>
      </c>
      <c r="CZ35">
        <f>S35*(CA35/100)</f>
        <v>23.869299999999999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112</v>
      </c>
      <c r="DO35">
        <v>70</v>
      </c>
      <c r="DP35">
        <v>1.0469999999999999</v>
      </c>
      <c r="DQ35">
        <v>1</v>
      </c>
      <c r="DU35">
        <v>1003</v>
      </c>
      <c r="DV35" t="s">
        <v>41</v>
      </c>
      <c r="DW35" t="s">
        <v>41</v>
      </c>
      <c r="DX35">
        <v>100</v>
      </c>
      <c r="DZ35" t="s">
        <v>6</v>
      </c>
      <c r="EA35" t="s">
        <v>6</v>
      </c>
      <c r="EB35" t="s">
        <v>6</v>
      </c>
      <c r="EC35" t="s">
        <v>6</v>
      </c>
      <c r="EE35">
        <v>106492824</v>
      </c>
      <c r="EF35">
        <v>40</v>
      </c>
      <c r="EG35" t="s">
        <v>23</v>
      </c>
      <c r="EH35">
        <v>0</v>
      </c>
      <c r="EI35" t="s">
        <v>6</v>
      </c>
      <c r="EJ35">
        <v>2</v>
      </c>
      <c r="EK35">
        <v>1518</v>
      </c>
      <c r="EL35" t="s">
        <v>43</v>
      </c>
      <c r="EM35" t="s">
        <v>44</v>
      </c>
      <c r="EO35" t="s">
        <v>6</v>
      </c>
      <c r="EQ35">
        <v>131072</v>
      </c>
      <c r="ER35">
        <v>536.92999999999995</v>
      </c>
      <c r="ES35">
        <v>290.64999999999998</v>
      </c>
      <c r="ET35">
        <v>43.19</v>
      </c>
      <c r="EU35">
        <v>8.2799999999999994</v>
      </c>
      <c r="EV35">
        <v>203.09</v>
      </c>
      <c r="EW35">
        <v>15.93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112</v>
      </c>
      <c r="FY35">
        <v>70</v>
      </c>
      <c r="GA35" t="s">
        <v>6</v>
      </c>
      <c r="GD35">
        <v>0</v>
      </c>
      <c r="GF35">
        <v>-1629916670</v>
      </c>
      <c r="GG35">
        <v>2</v>
      </c>
      <c r="GH35">
        <v>1</v>
      </c>
      <c r="GI35">
        <v>2</v>
      </c>
      <c r="GJ35">
        <v>0</v>
      </c>
      <c r="GK35">
        <f>ROUND(R35*(S12)/100,2)</f>
        <v>3.76</v>
      </c>
      <c r="GL35">
        <f t="shared" si="51"/>
        <v>0</v>
      </c>
      <c r="GM35">
        <f>ROUND(O35+X35+Y35+GK35,2)+GX35</f>
        <v>159.18</v>
      </c>
      <c r="GN35">
        <f>IF(OR(BI35=0,BI35=1),ROUND(O35+X35+Y35+GK35,2),0)</f>
        <v>0</v>
      </c>
      <c r="GO35">
        <f>IF(BI35=2,ROUND(O35+X35+Y35+GK35,2),0)</f>
        <v>159.18</v>
      </c>
      <c r="GP35">
        <f>IF(BI35=4,ROUND(O35+X35+Y35+GK35,2)+GX35,0)</f>
        <v>0</v>
      </c>
      <c r="GR35">
        <v>0</v>
      </c>
      <c r="GS35">
        <v>3</v>
      </c>
      <c r="GT35">
        <v>0</v>
      </c>
      <c r="GU35" t="s">
        <v>6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6</v>
      </c>
      <c r="HF35" t="s">
        <v>6</v>
      </c>
      <c r="HM35" t="s">
        <v>6</v>
      </c>
      <c r="HN35" t="s">
        <v>6</v>
      </c>
      <c r="HO35" t="s">
        <v>6</v>
      </c>
      <c r="HP35" t="s">
        <v>6</v>
      </c>
      <c r="HQ35" t="s">
        <v>6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ROW(EtalonRes!A15)</f>
        <v>15</v>
      </c>
      <c r="E36" s="2" t="s">
        <v>45</v>
      </c>
      <c r="F36" s="2" t="s">
        <v>46</v>
      </c>
      <c r="G36" s="2" t="s">
        <v>47</v>
      </c>
      <c r="H36" s="2" t="s">
        <v>21</v>
      </c>
      <c r="I36" s="2">
        <v>1</v>
      </c>
      <c r="J36" s="2">
        <v>0</v>
      </c>
      <c r="K36" s="2">
        <v>1</v>
      </c>
      <c r="L36" s="2"/>
      <c r="M36" s="2"/>
      <c r="N36" s="2"/>
      <c r="O36" s="2">
        <f t="shared" si="21"/>
        <v>38.159999999999997</v>
      </c>
      <c r="P36" s="2">
        <f t="shared" si="22"/>
        <v>15.47</v>
      </c>
      <c r="Q36" s="2">
        <f t="shared" si="23"/>
        <v>5.16</v>
      </c>
      <c r="R36" s="2">
        <f t="shared" si="24"/>
        <v>0.35</v>
      </c>
      <c r="S36" s="2">
        <f t="shared" si="25"/>
        <v>17.53</v>
      </c>
      <c r="T36" s="2">
        <f t="shared" si="26"/>
        <v>0</v>
      </c>
      <c r="U36" s="2">
        <f t="shared" si="27"/>
        <v>1.4029799999999999</v>
      </c>
      <c r="V36" s="2">
        <f t="shared" si="28"/>
        <v>0</v>
      </c>
      <c r="W36" s="2">
        <f t="shared" si="29"/>
        <v>0</v>
      </c>
      <c r="X36" s="2">
        <f t="shared" si="30"/>
        <v>19.63</v>
      </c>
      <c r="Y36" s="2">
        <f t="shared" si="31"/>
        <v>12.27</v>
      </c>
      <c r="Z36" s="2"/>
      <c r="AA36" s="2">
        <v>108937347</v>
      </c>
      <c r="AB36" s="2">
        <f t="shared" si="32"/>
        <v>37.14</v>
      </c>
      <c r="AC36" s="2">
        <f t="shared" si="33"/>
        <v>15.47</v>
      </c>
      <c r="AD36" s="2">
        <f t="shared" si="34"/>
        <v>4.93</v>
      </c>
      <c r="AE36" s="2">
        <f t="shared" si="35"/>
        <v>0.33</v>
      </c>
      <c r="AF36" s="2">
        <f t="shared" si="36"/>
        <v>16.739999999999998</v>
      </c>
      <c r="AG36" s="2">
        <f t="shared" si="37"/>
        <v>0</v>
      </c>
      <c r="AH36" s="2">
        <f t="shared" si="38"/>
        <v>1.34</v>
      </c>
      <c r="AI36" s="2">
        <f t="shared" si="39"/>
        <v>0</v>
      </c>
      <c r="AJ36" s="2">
        <f t="shared" si="40"/>
        <v>0</v>
      </c>
      <c r="AK36" s="2">
        <v>37.14</v>
      </c>
      <c r="AL36" s="2">
        <v>15.47</v>
      </c>
      <c r="AM36" s="2">
        <v>4.93</v>
      </c>
      <c r="AN36" s="2">
        <v>0.33</v>
      </c>
      <c r="AO36" s="2">
        <v>16.739999999999998</v>
      </c>
      <c r="AP36" s="2">
        <v>0</v>
      </c>
      <c r="AQ36" s="2">
        <v>1.34</v>
      </c>
      <c r="AR36" s="2">
        <v>0</v>
      </c>
      <c r="AS36" s="2">
        <v>0</v>
      </c>
      <c r="AT36" s="2">
        <v>112</v>
      </c>
      <c r="AU36" s="2">
        <v>70</v>
      </c>
      <c r="AV36" s="2">
        <v>1.0469999999999999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6</v>
      </c>
      <c r="BE36" s="2" t="s">
        <v>6</v>
      </c>
      <c r="BF36" s="2" t="s">
        <v>6</v>
      </c>
      <c r="BG36" s="2" t="s">
        <v>6</v>
      </c>
      <c r="BH36" s="2">
        <v>0</v>
      </c>
      <c r="BI36" s="2">
        <v>2</v>
      </c>
      <c r="BJ36" s="2" t="s">
        <v>48</v>
      </c>
      <c r="BK36" s="2"/>
      <c r="BL36" s="2"/>
      <c r="BM36" s="2">
        <v>333</v>
      </c>
      <c r="BN36" s="2">
        <v>0</v>
      </c>
      <c r="BO36" s="2" t="s">
        <v>6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6</v>
      </c>
      <c r="BZ36" s="2">
        <v>112</v>
      </c>
      <c r="CA36" s="2">
        <v>70</v>
      </c>
      <c r="CB36" s="2" t="s">
        <v>6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6</v>
      </c>
      <c r="CO36" s="2">
        <v>0</v>
      </c>
      <c r="CP36" s="2">
        <f t="shared" si="41"/>
        <v>38.160000000000004</v>
      </c>
      <c r="CQ36" s="2">
        <f t="shared" si="42"/>
        <v>15.47</v>
      </c>
      <c r="CR36" s="2">
        <f t="shared" si="43"/>
        <v>5.16</v>
      </c>
      <c r="CS36" s="2">
        <f t="shared" si="44"/>
        <v>0.35</v>
      </c>
      <c r="CT36" s="2">
        <f t="shared" si="45"/>
        <v>17.53</v>
      </c>
      <c r="CU36" s="2">
        <f t="shared" si="46"/>
        <v>0</v>
      </c>
      <c r="CV36" s="2">
        <f t="shared" si="47"/>
        <v>1.4029799999999999</v>
      </c>
      <c r="CW36" s="2">
        <f t="shared" si="48"/>
        <v>0</v>
      </c>
      <c r="CX36" s="2">
        <f t="shared" si="49"/>
        <v>0</v>
      </c>
      <c r="CY36" s="2">
        <f>((S36*BZ36)/100)</f>
        <v>19.633600000000001</v>
      </c>
      <c r="CZ36" s="2">
        <f>((S36*CA36)/100)</f>
        <v>12.271000000000001</v>
      </c>
      <c r="DA36" s="2"/>
      <c r="DB36" s="2"/>
      <c r="DC36" s="2" t="s">
        <v>6</v>
      </c>
      <c r="DD36" s="2" t="s">
        <v>6</v>
      </c>
      <c r="DE36" s="2" t="s">
        <v>6</v>
      </c>
      <c r="DF36" s="2" t="s">
        <v>6</v>
      </c>
      <c r="DG36" s="2" t="s">
        <v>6</v>
      </c>
      <c r="DH36" s="2" t="s">
        <v>6</v>
      </c>
      <c r="DI36" s="2" t="s">
        <v>6</v>
      </c>
      <c r="DJ36" s="2" t="s">
        <v>6</v>
      </c>
      <c r="DK36" s="2" t="s">
        <v>6</v>
      </c>
      <c r="DL36" s="2" t="s">
        <v>6</v>
      </c>
      <c r="DM36" s="2" t="s">
        <v>6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21</v>
      </c>
      <c r="DW36" s="2" t="s">
        <v>21</v>
      </c>
      <c r="DX36" s="2">
        <v>1</v>
      </c>
      <c r="DY36" s="2"/>
      <c r="DZ36" s="2" t="s">
        <v>6</v>
      </c>
      <c r="EA36" s="2" t="s">
        <v>6</v>
      </c>
      <c r="EB36" s="2" t="s">
        <v>6</v>
      </c>
      <c r="EC36" s="2" t="s">
        <v>6</v>
      </c>
      <c r="ED36" s="2"/>
      <c r="EE36" s="2">
        <v>106491639</v>
      </c>
      <c r="EF36" s="2">
        <v>40</v>
      </c>
      <c r="EG36" s="2" t="s">
        <v>23</v>
      </c>
      <c r="EH36" s="2">
        <v>0</v>
      </c>
      <c r="EI36" s="2" t="s">
        <v>6</v>
      </c>
      <c r="EJ36" s="2">
        <v>2</v>
      </c>
      <c r="EK36" s="2">
        <v>333</v>
      </c>
      <c r="EL36" s="2" t="s">
        <v>24</v>
      </c>
      <c r="EM36" s="2" t="s">
        <v>25</v>
      </c>
      <c r="EN36" s="2"/>
      <c r="EO36" s="2" t="s">
        <v>6</v>
      </c>
      <c r="EP36" s="2"/>
      <c r="EQ36" s="2">
        <v>131072</v>
      </c>
      <c r="ER36" s="2">
        <v>37.14</v>
      </c>
      <c r="ES36" s="2">
        <v>15.47</v>
      </c>
      <c r="ET36" s="2">
        <v>4.93</v>
      </c>
      <c r="EU36" s="2">
        <v>0.33</v>
      </c>
      <c r="EV36" s="2">
        <v>16.739999999999998</v>
      </c>
      <c r="EW36" s="2">
        <v>1.34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112</v>
      </c>
      <c r="FY36" s="2">
        <v>70</v>
      </c>
      <c r="FZ36" s="2"/>
      <c r="GA36" s="2" t="s">
        <v>6</v>
      </c>
      <c r="GB36" s="2"/>
      <c r="GC36" s="2"/>
      <c r="GD36" s="2">
        <v>1</v>
      </c>
      <c r="GE36" s="2"/>
      <c r="GF36" s="2">
        <v>1296312545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1"/>
        <v>0</v>
      </c>
      <c r="GM36" s="2">
        <f>ROUND(O36+X36+Y36,2)+GX36</f>
        <v>70.06</v>
      </c>
      <c r="GN36" s="2">
        <f>IF(OR(BI36=0,BI36=1),ROUND(O36+X36+Y36,2),0)</f>
        <v>0</v>
      </c>
      <c r="GO36" s="2">
        <f>IF(BI36=2,ROUND(O36+X36+Y36,2),0)</f>
        <v>70.06</v>
      </c>
      <c r="GP36" s="2">
        <f>IF(BI36=4,ROUND(O36+X36+Y36,2)+GX36,0)</f>
        <v>0</v>
      </c>
      <c r="GQ36" s="2"/>
      <c r="GR36" s="2">
        <v>0</v>
      </c>
      <c r="GS36" s="2">
        <v>3</v>
      </c>
      <c r="GT36" s="2">
        <v>0</v>
      </c>
      <c r="GU36" s="2" t="s">
        <v>6</v>
      </c>
      <c r="GV36" s="2">
        <f t="shared" si="52"/>
        <v>0</v>
      </c>
      <c r="GW36" s="2">
        <v>1</v>
      </c>
      <c r="GX36" s="2">
        <f t="shared" si="53"/>
        <v>0</v>
      </c>
      <c r="GY36" s="2"/>
      <c r="GZ36" s="2"/>
      <c r="HA36" s="2">
        <v>0</v>
      </c>
      <c r="HB36" s="2">
        <v>0</v>
      </c>
      <c r="HC36" s="2">
        <f t="shared" si="54"/>
        <v>0</v>
      </c>
      <c r="HD36" s="2"/>
      <c r="HE36" s="2" t="s">
        <v>6</v>
      </c>
      <c r="HF36" s="2" t="s">
        <v>6</v>
      </c>
      <c r="HG36" s="2"/>
      <c r="HH36" s="2"/>
      <c r="HI36" s="2"/>
      <c r="HJ36" s="2"/>
      <c r="HK36" s="2"/>
      <c r="HL36" s="2"/>
      <c r="HM36" s="2" t="s">
        <v>6</v>
      </c>
      <c r="HN36" s="2" t="s">
        <v>6</v>
      </c>
      <c r="HO36" s="2" t="s">
        <v>6</v>
      </c>
      <c r="HP36" s="2" t="s">
        <v>6</v>
      </c>
      <c r="HQ36" s="2" t="s">
        <v>6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ROW(EtalonRes!A16)</f>
        <v>16</v>
      </c>
      <c r="E37" t="s">
        <v>45</v>
      </c>
      <c r="F37" t="s">
        <v>46</v>
      </c>
      <c r="G37" t="s">
        <v>47</v>
      </c>
      <c r="H37" t="s">
        <v>21</v>
      </c>
      <c r="I37">
        <v>1</v>
      </c>
      <c r="J37">
        <v>0</v>
      </c>
      <c r="K37">
        <v>1</v>
      </c>
      <c r="O37">
        <f t="shared" si="21"/>
        <v>605.67999999999995</v>
      </c>
      <c r="P37">
        <f t="shared" si="22"/>
        <v>107.98</v>
      </c>
      <c r="Q37">
        <f t="shared" si="23"/>
        <v>40.869999999999997</v>
      </c>
      <c r="R37">
        <f t="shared" si="24"/>
        <v>9.1199999999999992</v>
      </c>
      <c r="S37">
        <f t="shared" si="25"/>
        <v>456.83</v>
      </c>
      <c r="T37">
        <f t="shared" si="26"/>
        <v>0</v>
      </c>
      <c r="U37">
        <f t="shared" si="27"/>
        <v>1.4029799999999999</v>
      </c>
      <c r="V37">
        <f t="shared" si="28"/>
        <v>0</v>
      </c>
      <c r="W37">
        <f t="shared" si="29"/>
        <v>0</v>
      </c>
      <c r="X37">
        <f t="shared" si="30"/>
        <v>420.28</v>
      </c>
      <c r="Y37">
        <f t="shared" si="31"/>
        <v>196.44</v>
      </c>
      <c r="AA37">
        <v>108937345</v>
      </c>
      <c r="AB37">
        <f t="shared" si="32"/>
        <v>37.14</v>
      </c>
      <c r="AC37">
        <f t="shared" si="33"/>
        <v>15.47</v>
      </c>
      <c r="AD37">
        <f t="shared" si="34"/>
        <v>4.93</v>
      </c>
      <c r="AE37">
        <f t="shared" si="35"/>
        <v>0.33</v>
      </c>
      <c r="AF37">
        <f t="shared" si="36"/>
        <v>16.739999999999998</v>
      </c>
      <c r="AG37">
        <f t="shared" si="37"/>
        <v>0</v>
      </c>
      <c r="AH37">
        <f t="shared" si="38"/>
        <v>1.34</v>
      </c>
      <c r="AI37">
        <f t="shared" si="39"/>
        <v>0</v>
      </c>
      <c r="AJ37">
        <f t="shared" si="40"/>
        <v>0</v>
      </c>
      <c r="AK37">
        <v>37.14</v>
      </c>
      <c r="AL37">
        <v>15.47</v>
      </c>
      <c r="AM37">
        <v>4.93</v>
      </c>
      <c r="AN37">
        <v>0.33</v>
      </c>
      <c r="AO37">
        <v>16.739999999999998</v>
      </c>
      <c r="AP37">
        <v>0</v>
      </c>
      <c r="AQ37">
        <v>1.34</v>
      </c>
      <c r="AR37">
        <v>0</v>
      </c>
      <c r="AS37">
        <v>0</v>
      </c>
      <c r="AT37">
        <v>92</v>
      </c>
      <c r="AU37">
        <v>43</v>
      </c>
      <c r="AV37">
        <v>1.0469999999999999</v>
      </c>
      <c r="AW37">
        <v>1</v>
      </c>
      <c r="AZ37">
        <v>1</v>
      </c>
      <c r="BA37">
        <v>26.06</v>
      </c>
      <c r="BB37">
        <v>7.92</v>
      </c>
      <c r="BC37">
        <v>6.98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2</v>
      </c>
      <c r="BJ37" t="s">
        <v>48</v>
      </c>
      <c r="BM37">
        <v>333</v>
      </c>
      <c r="BN37">
        <v>0</v>
      </c>
      <c r="BO37" t="s">
        <v>46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92</v>
      </c>
      <c r="CA37">
        <v>43</v>
      </c>
      <c r="CB37" t="s">
        <v>6</v>
      </c>
      <c r="CE37">
        <v>30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605.67999999999995</v>
      </c>
      <c r="CQ37">
        <f t="shared" si="42"/>
        <v>107.98</v>
      </c>
      <c r="CR37">
        <f t="shared" si="43"/>
        <v>40.869999999999997</v>
      </c>
      <c r="CS37">
        <f t="shared" si="44"/>
        <v>9.1199999999999992</v>
      </c>
      <c r="CT37">
        <f t="shared" si="45"/>
        <v>456.83</v>
      </c>
      <c r="CU37">
        <f t="shared" si="46"/>
        <v>0</v>
      </c>
      <c r="CV37">
        <f t="shared" si="47"/>
        <v>1.4029799999999999</v>
      </c>
      <c r="CW37">
        <f t="shared" si="48"/>
        <v>0</v>
      </c>
      <c r="CX37">
        <f t="shared" si="49"/>
        <v>0</v>
      </c>
      <c r="CY37">
        <f>S37*(BZ37/100)</f>
        <v>420.28359999999998</v>
      </c>
      <c r="CZ37">
        <f>S37*(CA37/100)</f>
        <v>196.43689999999998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112</v>
      </c>
      <c r="DO37">
        <v>70</v>
      </c>
      <c r="DP37">
        <v>1.0469999999999999</v>
      </c>
      <c r="DQ37">
        <v>1</v>
      </c>
      <c r="DU37">
        <v>1013</v>
      </c>
      <c r="DV37" t="s">
        <v>21</v>
      </c>
      <c r="DW37" t="s">
        <v>21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106491639</v>
      </c>
      <c r="EF37">
        <v>40</v>
      </c>
      <c r="EG37" t="s">
        <v>23</v>
      </c>
      <c r="EH37">
        <v>0</v>
      </c>
      <c r="EI37" t="s">
        <v>6</v>
      </c>
      <c r="EJ37">
        <v>2</v>
      </c>
      <c r="EK37">
        <v>333</v>
      </c>
      <c r="EL37" t="s">
        <v>24</v>
      </c>
      <c r="EM37" t="s">
        <v>25</v>
      </c>
      <c r="EO37" t="s">
        <v>6</v>
      </c>
      <c r="EQ37">
        <v>131072</v>
      </c>
      <c r="ER37">
        <v>37.14</v>
      </c>
      <c r="ES37">
        <v>15.47</v>
      </c>
      <c r="ET37">
        <v>4.93</v>
      </c>
      <c r="EU37">
        <v>0.33</v>
      </c>
      <c r="EV37">
        <v>16.739999999999998</v>
      </c>
      <c r="EW37">
        <v>1.34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112</v>
      </c>
      <c r="FY37">
        <v>70</v>
      </c>
      <c r="GA37" t="s">
        <v>6</v>
      </c>
      <c r="GD37">
        <v>0</v>
      </c>
      <c r="GF37">
        <v>1296312545</v>
      </c>
      <c r="GG37">
        <v>2</v>
      </c>
      <c r="GH37">
        <v>1</v>
      </c>
      <c r="GI37">
        <v>2</v>
      </c>
      <c r="GJ37">
        <v>0</v>
      </c>
      <c r="GK37">
        <f>ROUND(R37*(S12)/100,2)</f>
        <v>14.59</v>
      </c>
      <c r="GL37">
        <f t="shared" si="51"/>
        <v>0</v>
      </c>
      <c r="GM37">
        <f>ROUND(O37+X37+Y37+GK37,2)+GX37</f>
        <v>1236.99</v>
      </c>
      <c r="GN37">
        <f>IF(OR(BI37=0,BI37=1),ROUND(O37+X37+Y37+GK37,2),0)</f>
        <v>0</v>
      </c>
      <c r="GO37">
        <f>IF(BI37=2,ROUND(O37+X37+Y37+GK37,2),0)</f>
        <v>1236.99</v>
      </c>
      <c r="GP37">
        <f>IF(BI37=4,ROUND(O37+X37+Y37+GK37,2)+GX37,0)</f>
        <v>0</v>
      </c>
      <c r="GR37">
        <v>0</v>
      </c>
      <c r="GS37">
        <v>3</v>
      </c>
      <c r="GT37">
        <v>0</v>
      </c>
      <c r="GU37" t="s">
        <v>6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6</v>
      </c>
      <c r="HF37" t="s">
        <v>6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ROW(SmtRes!A11)</f>
        <v>11</v>
      </c>
      <c r="D38" s="2">
        <f>ROW(EtalonRes!A17)</f>
        <v>17</v>
      </c>
      <c r="E38" s="2" t="s">
        <v>6</v>
      </c>
      <c r="F38" s="2" t="s">
        <v>49</v>
      </c>
      <c r="G38" s="2" t="s">
        <v>50</v>
      </c>
      <c r="H38" s="2" t="s">
        <v>51</v>
      </c>
      <c r="I38" s="2">
        <f>ROUND(4/100,9)</f>
        <v>0.04</v>
      </c>
      <c r="J38" s="2">
        <v>0</v>
      </c>
      <c r="K38" s="2">
        <f>ROUND(4/100,9)</f>
        <v>0.04</v>
      </c>
      <c r="L38" s="2"/>
      <c r="M38" s="2"/>
      <c r="N38" s="2"/>
      <c r="O38" s="2">
        <f t="shared" si="21"/>
        <v>8.06</v>
      </c>
      <c r="P38" s="2">
        <f t="shared" si="22"/>
        <v>0.06</v>
      </c>
      <c r="Q38" s="2">
        <f t="shared" si="23"/>
        <v>0</v>
      </c>
      <c r="R38" s="2">
        <f t="shared" si="24"/>
        <v>0</v>
      </c>
      <c r="S38" s="2">
        <f t="shared" si="25"/>
        <v>8</v>
      </c>
      <c r="T38" s="2">
        <f t="shared" si="26"/>
        <v>0</v>
      </c>
      <c r="U38" s="2">
        <f t="shared" si="27"/>
        <v>0.64873599999999998</v>
      </c>
      <c r="V38" s="2">
        <f t="shared" si="28"/>
        <v>0</v>
      </c>
      <c r="W38" s="2">
        <f t="shared" si="29"/>
        <v>0</v>
      </c>
      <c r="X38" s="2">
        <f t="shared" si="30"/>
        <v>8.9600000000000009</v>
      </c>
      <c r="Y38" s="2">
        <f t="shared" si="31"/>
        <v>5.6</v>
      </c>
      <c r="Z38" s="2"/>
      <c r="AA38" s="2">
        <v>-1</v>
      </c>
      <c r="AB38" s="2">
        <f t="shared" si="32"/>
        <v>188.82</v>
      </c>
      <c r="AC38" s="2">
        <f t="shared" si="33"/>
        <v>1.4</v>
      </c>
      <c r="AD38" s="2">
        <f t="shared" si="34"/>
        <v>0</v>
      </c>
      <c r="AE38" s="2">
        <f t="shared" si="35"/>
        <v>0</v>
      </c>
      <c r="AF38" s="2">
        <f t="shared" si="36"/>
        <v>187.42</v>
      </c>
      <c r="AG38" s="2">
        <f t="shared" si="37"/>
        <v>0</v>
      </c>
      <c r="AH38" s="2">
        <f t="shared" si="38"/>
        <v>15.2</v>
      </c>
      <c r="AI38" s="2">
        <f t="shared" si="39"/>
        <v>0</v>
      </c>
      <c r="AJ38" s="2">
        <f t="shared" si="40"/>
        <v>0</v>
      </c>
      <c r="AK38" s="2">
        <v>188.82</v>
      </c>
      <c r="AL38" s="2">
        <v>1.4</v>
      </c>
      <c r="AM38" s="2">
        <v>0</v>
      </c>
      <c r="AN38" s="2">
        <v>0</v>
      </c>
      <c r="AO38" s="2">
        <v>187.42</v>
      </c>
      <c r="AP38" s="2">
        <v>0</v>
      </c>
      <c r="AQ38" s="2">
        <v>15.2</v>
      </c>
      <c r="AR38" s="2">
        <v>0</v>
      </c>
      <c r="AS38" s="2">
        <v>0</v>
      </c>
      <c r="AT38" s="2">
        <v>112</v>
      </c>
      <c r="AU38" s="2">
        <v>70</v>
      </c>
      <c r="AV38" s="2">
        <v>1.0669999999999999</v>
      </c>
      <c r="AW38" s="2">
        <v>1.081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6</v>
      </c>
      <c r="BE38" s="2" t="s">
        <v>6</v>
      </c>
      <c r="BF38" s="2" t="s">
        <v>6</v>
      </c>
      <c r="BG38" s="2" t="s">
        <v>6</v>
      </c>
      <c r="BH38" s="2">
        <v>0</v>
      </c>
      <c r="BI38" s="2">
        <v>2</v>
      </c>
      <c r="BJ38" s="2" t="s">
        <v>52</v>
      </c>
      <c r="BK38" s="2"/>
      <c r="BL38" s="2"/>
      <c r="BM38" s="2">
        <v>318</v>
      </c>
      <c r="BN38" s="2">
        <v>0</v>
      </c>
      <c r="BO38" s="2" t="s">
        <v>6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6</v>
      </c>
      <c r="BZ38" s="2">
        <v>112</v>
      </c>
      <c r="CA38" s="2">
        <v>70</v>
      </c>
      <c r="CB38" s="2" t="s">
        <v>6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6</v>
      </c>
      <c r="CO38" s="2">
        <v>0</v>
      </c>
      <c r="CP38" s="2">
        <f t="shared" si="41"/>
        <v>8.06</v>
      </c>
      <c r="CQ38" s="2">
        <f t="shared" si="42"/>
        <v>1.51</v>
      </c>
      <c r="CR38" s="2">
        <f t="shared" si="43"/>
        <v>0</v>
      </c>
      <c r="CS38" s="2">
        <f t="shared" si="44"/>
        <v>0</v>
      </c>
      <c r="CT38" s="2">
        <f t="shared" si="45"/>
        <v>199.98</v>
      </c>
      <c r="CU38" s="2">
        <f t="shared" si="46"/>
        <v>0</v>
      </c>
      <c r="CV38" s="2">
        <f t="shared" si="47"/>
        <v>16.218399999999999</v>
      </c>
      <c r="CW38" s="2">
        <f t="shared" si="48"/>
        <v>0</v>
      </c>
      <c r="CX38" s="2">
        <f t="shared" si="49"/>
        <v>0</v>
      </c>
      <c r="CY38" s="2">
        <f>((S38*BZ38)/100)</f>
        <v>8.9600000000000009</v>
      </c>
      <c r="CZ38" s="2">
        <f>((S38*CA38)/100)</f>
        <v>5.6</v>
      </c>
      <c r="DA38" s="2"/>
      <c r="DB38" s="2"/>
      <c r="DC38" s="2" t="s">
        <v>6</v>
      </c>
      <c r="DD38" s="2" t="s">
        <v>6</v>
      </c>
      <c r="DE38" s="2" t="s">
        <v>6</v>
      </c>
      <c r="DF38" s="2" t="s">
        <v>6</v>
      </c>
      <c r="DG38" s="2" t="s">
        <v>6</v>
      </c>
      <c r="DH38" s="2" t="s">
        <v>6</v>
      </c>
      <c r="DI38" s="2" t="s">
        <v>6</v>
      </c>
      <c r="DJ38" s="2" t="s">
        <v>6</v>
      </c>
      <c r="DK38" s="2" t="s">
        <v>6</v>
      </c>
      <c r="DL38" s="2" t="s">
        <v>6</v>
      </c>
      <c r="DM38" s="2" t="s">
        <v>6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1010</v>
      </c>
      <c r="DV38" s="2" t="s">
        <v>51</v>
      </c>
      <c r="DW38" s="2" t="s">
        <v>51</v>
      </c>
      <c r="DX38" s="2">
        <v>100</v>
      </c>
      <c r="DY38" s="2"/>
      <c r="DZ38" s="2" t="s">
        <v>6</v>
      </c>
      <c r="EA38" s="2" t="s">
        <v>6</v>
      </c>
      <c r="EB38" s="2" t="s">
        <v>6</v>
      </c>
      <c r="EC38" s="2" t="s">
        <v>6</v>
      </c>
      <c r="ED38" s="2"/>
      <c r="EE38" s="2">
        <v>106491624</v>
      </c>
      <c r="EF38" s="2">
        <v>40</v>
      </c>
      <c r="EG38" s="2" t="s">
        <v>23</v>
      </c>
      <c r="EH38" s="2">
        <v>0</v>
      </c>
      <c r="EI38" s="2" t="s">
        <v>6</v>
      </c>
      <c r="EJ38" s="2">
        <v>2</v>
      </c>
      <c r="EK38" s="2">
        <v>318</v>
      </c>
      <c r="EL38" s="2" t="s">
        <v>53</v>
      </c>
      <c r="EM38" s="2" t="s">
        <v>54</v>
      </c>
      <c r="EN38" s="2"/>
      <c r="EO38" s="2" t="s">
        <v>6</v>
      </c>
      <c r="EP38" s="2"/>
      <c r="EQ38" s="2">
        <v>132096</v>
      </c>
      <c r="ER38" s="2">
        <v>188.82</v>
      </c>
      <c r="ES38" s="2">
        <v>1.4</v>
      </c>
      <c r="ET38" s="2">
        <v>0</v>
      </c>
      <c r="EU38" s="2">
        <v>0</v>
      </c>
      <c r="EV38" s="2">
        <v>187.42</v>
      </c>
      <c r="EW38" s="2">
        <v>15.2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112</v>
      </c>
      <c r="FY38" s="2">
        <v>70</v>
      </c>
      <c r="FZ38" s="2"/>
      <c r="GA38" s="2" t="s">
        <v>6</v>
      </c>
      <c r="GB38" s="2"/>
      <c r="GC38" s="2"/>
      <c r="GD38" s="2">
        <v>1</v>
      </c>
      <c r="GE38" s="2"/>
      <c r="GF38" s="2">
        <v>-1456145099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1"/>
        <v>0</v>
      </c>
      <c r="GM38" s="2">
        <f>ROUND(O38+X38+Y38,2)+GX38</f>
        <v>22.62</v>
      </c>
      <c r="GN38" s="2">
        <f>IF(OR(BI38=0,BI38=1),ROUND(O38+X38+Y38,2),0)</f>
        <v>0</v>
      </c>
      <c r="GO38" s="2">
        <f>IF(BI38=2,ROUND(O38+X38+Y38,2),0)</f>
        <v>22.62</v>
      </c>
      <c r="GP38" s="2">
        <f>IF(BI38=4,ROUND(O38+X38+Y38,2)+GX38,0)</f>
        <v>0</v>
      </c>
      <c r="GQ38" s="2"/>
      <c r="GR38" s="2">
        <v>0</v>
      </c>
      <c r="GS38" s="2">
        <v>3</v>
      </c>
      <c r="GT38" s="2">
        <v>0</v>
      </c>
      <c r="GU38" s="2" t="s">
        <v>6</v>
      </c>
      <c r="GV38" s="2">
        <f t="shared" si="52"/>
        <v>0</v>
      </c>
      <c r="GW38" s="2">
        <v>1</v>
      </c>
      <c r="GX38" s="2">
        <f t="shared" si="53"/>
        <v>0</v>
      </c>
      <c r="GY38" s="2"/>
      <c r="GZ38" s="2"/>
      <c r="HA38" s="2">
        <v>0</v>
      </c>
      <c r="HB38" s="2">
        <v>0</v>
      </c>
      <c r="HC38" s="2">
        <f t="shared" si="54"/>
        <v>0</v>
      </c>
      <c r="HD38" s="2"/>
      <c r="HE38" s="2" t="s">
        <v>6</v>
      </c>
      <c r="HF38" s="2" t="s">
        <v>6</v>
      </c>
      <c r="HG38" s="2"/>
      <c r="HH38" s="2"/>
      <c r="HI38" s="2"/>
      <c r="HJ38" s="2"/>
      <c r="HK38" s="2"/>
      <c r="HL38" s="2"/>
      <c r="HM38" s="2" t="s">
        <v>6</v>
      </c>
      <c r="HN38" s="2" t="s">
        <v>6</v>
      </c>
      <c r="HO38" s="2" t="s">
        <v>6</v>
      </c>
      <c r="HP38" s="2" t="s">
        <v>6</v>
      </c>
      <c r="HQ38" s="2" t="s">
        <v>6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ROW(SmtRes!A12)</f>
        <v>12</v>
      </c>
      <c r="D39">
        <f>ROW(EtalonRes!A18)</f>
        <v>18</v>
      </c>
      <c r="E39" t="s">
        <v>6</v>
      </c>
      <c r="F39" t="s">
        <v>49</v>
      </c>
      <c r="G39" t="s">
        <v>50</v>
      </c>
      <c r="H39" t="s">
        <v>51</v>
      </c>
      <c r="I39">
        <f>ROUND(4/100,9)</f>
        <v>0.04</v>
      </c>
      <c r="J39">
        <v>0</v>
      </c>
      <c r="K39">
        <f>ROUND(4/100,9)</f>
        <v>0.04</v>
      </c>
      <c r="O39">
        <f t="shared" si="21"/>
        <v>208.9</v>
      </c>
      <c r="P39">
        <f t="shared" si="22"/>
        <v>0.42</v>
      </c>
      <c r="Q39">
        <f t="shared" si="23"/>
        <v>0</v>
      </c>
      <c r="R39">
        <f t="shared" si="24"/>
        <v>0</v>
      </c>
      <c r="S39">
        <f t="shared" si="25"/>
        <v>208.48</v>
      </c>
      <c r="T39">
        <f t="shared" si="26"/>
        <v>0</v>
      </c>
      <c r="U39">
        <f t="shared" si="27"/>
        <v>0.64873599999999998</v>
      </c>
      <c r="V39">
        <f t="shared" si="28"/>
        <v>0</v>
      </c>
      <c r="W39">
        <f t="shared" si="29"/>
        <v>0</v>
      </c>
      <c r="X39">
        <f t="shared" si="30"/>
        <v>191.8</v>
      </c>
      <c r="Y39">
        <f t="shared" si="31"/>
        <v>89.65</v>
      </c>
      <c r="AA39">
        <v>-1</v>
      </c>
      <c r="AB39">
        <f t="shared" si="32"/>
        <v>188.82</v>
      </c>
      <c r="AC39">
        <f t="shared" si="33"/>
        <v>1.4</v>
      </c>
      <c r="AD39">
        <f t="shared" si="34"/>
        <v>0</v>
      </c>
      <c r="AE39">
        <f t="shared" si="35"/>
        <v>0</v>
      </c>
      <c r="AF39">
        <f t="shared" si="36"/>
        <v>187.42</v>
      </c>
      <c r="AG39">
        <f t="shared" si="37"/>
        <v>0</v>
      </c>
      <c r="AH39">
        <f t="shared" si="38"/>
        <v>15.2</v>
      </c>
      <c r="AI39">
        <f t="shared" si="39"/>
        <v>0</v>
      </c>
      <c r="AJ39">
        <f t="shared" si="40"/>
        <v>0</v>
      </c>
      <c r="AK39">
        <v>188.82</v>
      </c>
      <c r="AL39">
        <v>1.4</v>
      </c>
      <c r="AM39">
        <v>0</v>
      </c>
      <c r="AN39">
        <v>0</v>
      </c>
      <c r="AO39">
        <v>187.42</v>
      </c>
      <c r="AP39">
        <v>0</v>
      </c>
      <c r="AQ39">
        <v>15.2</v>
      </c>
      <c r="AR39">
        <v>0</v>
      </c>
      <c r="AS39">
        <v>0</v>
      </c>
      <c r="AT39">
        <v>92</v>
      </c>
      <c r="AU39">
        <v>43</v>
      </c>
      <c r="AV39">
        <v>1.0669999999999999</v>
      </c>
      <c r="AW39">
        <v>1.081</v>
      </c>
      <c r="AZ39">
        <v>1</v>
      </c>
      <c r="BA39">
        <v>26.06</v>
      </c>
      <c r="BB39">
        <v>1</v>
      </c>
      <c r="BC39">
        <v>6.98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2</v>
      </c>
      <c r="BJ39" t="s">
        <v>52</v>
      </c>
      <c r="BM39">
        <v>318</v>
      </c>
      <c r="BN39">
        <v>0</v>
      </c>
      <c r="BO39" t="s">
        <v>49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92</v>
      </c>
      <c r="CA39">
        <v>43</v>
      </c>
      <c r="CB39" t="s">
        <v>6</v>
      </c>
      <c r="CE39">
        <v>30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208.89999999999998</v>
      </c>
      <c r="CQ39">
        <f t="shared" si="42"/>
        <v>10.54</v>
      </c>
      <c r="CR39">
        <f t="shared" si="43"/>
        <v>0</v>
      </c>
      <c r="CS39">
        <f t="shared" si="44"/>
        <v>0</v>
      </c>
      <c r="CT39">
        <f t="shared" si="45"/>
        <v>5211.4799999999996</v>
      </c>
      <c r="CU39">
        <f t="shared" si="46"/>
        <v>0</v>
      </c>
      <c r="CV39">
        <f t="shared" si="47"/>
        <v>16.218399999999999</v>
      </c>
      <c r="CW39">
        <f t="shared" si="48"/>
        <v>0</v>
      </c>
      <c r="CX39">
        <f t="shared" si="49"/>
        <v>0</v>
      </c>
      <c r="CY39">
        <f>S39*(BZ39/100)</f>
        <v>191.80160000000001</v>
      </c>
      <c r="CZ39">
        <f>S39*(CA39/100)</f>
        <v>89.6464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112</v>
      </c>
      <c r="DO39">
        <v>70</v>
      </c>
      <c r="DP39">
        <v>1.0669999999999999</v>
      </c>
      <c r="DQ39">
        <v>1.081</v>
      </c>
      <c r="DU39">
        <v>1010</v>
      </c>
      <c r="DV39" t="s">
        <v>51</v>
      </c>
      <c r="DW39" t="s">
        <v>51</v>
      </c>
      <c r="DX39">
        <v>100</v>
      </c>
      <c r="DZ39" t="s">
        <v>6</v>
      </c>
      <c r="EA39" t="s">
        <v>6</v>
      </c>
      <c r="EB39" t="s">
        <v>6</v>
      </c>
      <c r="EC39" t="s">
        <v>6</v>
      </c>
      <c r="EE39">
        <v>106491624</v>
      </c>
      <c r="EF39">
        <v>40</v>
      </c>
      <c r="EG39" t="s">
        <v>23</v>
      </c>
      <c r="EH39">
        <v>0</v>
      </c>
      <c r="EI39" t="s">
        <v>6</v>
      </c>
      <c r="EJ39">
        <v>2</v>
      </c>
      <c r="EK39">
        <v>318</v>
      </c>
      <c r="EL39" t="s">
        <v>53</v>
      </c>
      <c r="EM39" t="s">
        <v>54</v>
      </c>
      <c r="EO39" t="s">
        <v>6</v>
      </c>
      <c r="EQ39">
        <v>132096</v>
      </c>
      <c r="ER39">
        <v>188.82</v>
      </c>
      <c r="ES39">
        <v>1.4</v>
      </c>
      <c r="ET39">
        <v>0</v>
      </c>
      <c r="EU39">
        <v>0</v>
      </c>
      <c r="EV39">
        <v>187.42</v>
      </c>
      <c r="EW39">
        <v>15.2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112</v>
      </c>
      <c r="FY39">
        <v>70</v>
      </c>
      <c r="GA39" t="s">
        <v>6</v>
      </c>
      <c r="GD39">
        <v>0</v>
      </c>
      <c r="GF39">
        <v>-1456145099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51"/>
        <v>0</v>
      </c>
      <c r="GM39">
        <f>ROUND(O39+X39+Y39+GK39,2)+GX39</f>
        <v>490.35</v>
      </c>
      <c r="GN39">
        <f>IF(OR(BI39=0,BI39=1),ROUND(O39+X39+Y39+GK39,2),0)</f>
        <v>0</v>
      </c>
      <c r="GO39">
        <f>IF(BI39=2,ROUND(O39+X39+Y39+GK39,2),0)</f>
        <v>490.35</v>
      </c>
      <c r="GP39">
        <f>IF(BI39=4,ROUND(O39+X39+Y39+GK39,2)+GX39,0)</f>
        <v>0</v>
      </c>
      <c r="GR39">
        <v>0</v>
      </c>
      <c r="GS39">
        <v>3</v>
      </c>
      <c r="GT39">
        <v>0</v>
      </c>
      <c r="GU39" t="s">
        <v>6</v>
      </c>
      <c r="GV39">
        <f t="shared" si="52"/>
        <v>0</v>
      </c>
      <c r="GW39">
        <v>1</v>
      </c>
      <c r="GX39">
        <f t="shared" si="53"/>
        <v>0</v>
      </c>
      <c r="HA39">
        <v>0</v>
      </c>
      <c r="HB39">
        <v>0</v>
      </c>
      <c r="HC39">
        <f t="shared" si="54"/>
        <v>0</v>
      </c>
      <c r="HE39" t="s">
        <v>6</v>
      </c>
      <c r="HF39" t="s">
        <v>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ROW(SmtRes!A13)</f>
        <v>13</v>
      </c>
      <c r="D40" s="2">
        <f>ROW(EtalonRes!A19)</f>
        <v>19</v>
      </c>
      <c r="E40" s="2" t="s">
        <v>6</v>
      </c>
      <c r="F40" s="2" t="s">
        <v>55</v>
      </c>
      <c r="G40" s="2" t="s">
        <v>56</v>
      </c>
      <c r="H40" s="2" t="s">
        <v>21</v>
      </c>
      <c r="I40" s="2">
        <v>1</v>
      </c>
      <c r="J40" s="2">
        <v>0</v>
      </c>
      <c r="K40" s="2">
        <v>1</v>
      </c>
      <c r="L40" s="2"/>
      <c r="M40" s="2"/>
      <c r="N40" s="2"/>
      <c r="O40" s="2">
        <f t="shared" si="21"/>
        <v>19.190000000000001</v>
      </c>
      <c r="P40" s="2">
        <f t="shared" si="22"/>
        <v>4.34</v>
      </c>
      <c r="Q40" s="2">
        <f t="shared" si="23"/>
        <v>0</v>
      </c>
      <c r="R40" s="2">
        <f t="shared" si="24"/>
        <v>0</v>
      </c>
      <c r="S40" s="2">
        <f t="shared" si="25"/>
        <v>14.85</v>
      </c>
      <c r="T40" s="2">
        <f t="shared" si="26"/>
        <v>0</v>
      </c>
      <c r="U40" s="2">
        <f t="shared" si="27"/>
        <v>1.2040499999999998</v>
      </c>
      <c r="V40" s="2">
        <f t="shared" si="28"/>
        <v>0</v>
      </c>
      <c r="W40" s="2">
        <f t="shared" si="29"/>
        <v>0</v>
      </c>
      <c r="X40" s="2">
        <f t="shared" si="30"/>
        <v>16.63</v>
      </c>
      <c r="Y40" s="2">
        <f t="shared" si="31"/>
        <v>10.4</v>
      </c>
      <c r="Z40" s="2"/>
      <c r="AA40" s="2">
        <v>-1</v>
      </c>
      <c r="AB40" s="2">
        <f t="shared" si="32"/>
        <v>18.52</v>
      </c>
      <c r="AC40" s="2">
        <f t="shared" si="33"/>
        <v>4.34</v>
      </c>
      <c r="AD40" s="2">
        <f t="shared" si="34"/>
        <v>0</v>
      </c>
      <c r="AE40" s="2">
        <f t="shared" si="35"/>
        <v>0</v>
      </c>
      <c r="AF40" s="2">
        <f t="shared" si="36"/>
        <v>14.18</v>
      </c>
      <c r="AG40" s="2">
        <f t="shared" si="37"/>
        <v>0</v>
      </c>
      <c r="AH40" s="2">
        <f t="shared" si="38"/>
        <v>1.1499999999999999</v>
      </c>
      <c r="AI40" s="2">
        <f t="shared" si="39"/>
        <v>0</v>
      </c>
      <c r="AJ40" s="2">
        <f t="shared" si="40"/>
        <v>0</v>
      </c>
      <c r="AK40" s="2">
        <v>18.52</v>
      </c>
      <c r="AL40" s="2">
        <v>4.34</v>
      </c>
      <c r="AM40" s="2">
        <v>0</v>
      </c>
      <c r="AN40" s="2">
        <v>0</v>
      </c>
      <c r="AO40" s="2">
        <v>14.18</v>
      </c>
      <c r="AP40" s="2">
        <v>0</v>
      </c>
      <c r="AQ40" s="2">
        <v>1.1499999999999999</v>
      </c>
      <c r="AR40" s="2">
        <v>0</v>
      </c>
      <c r="AS40" s="2">
        <v>0</v>
      </c>
      <c r="AT40" s="2">
        <v>112</v>
      </c>
      <c r="AU40" s="2">
        <v>70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6</v>
      </c>
      <c r="BE40" s="2" t="s">
        <v>6</v>
      </c>
      <c r="BF40" s="2" t="s">
        <v>6</v>
      </c>
      <c r="BG40" s="2" t="s">
        <v>6</v>
      </c>
      <c r="BH40" s="2">
        <v>0</v>
      </c>
      <c r="BI40" s="2">
        <v>2</v>
      </c>
      <c r="BJ40" s="2" t="s">
        <v>57</v>
      </c>
      <c r="BK40" s="2"/>
      <c r="BL40" s="2"/>
      <c r="BM40" s="2">
        <v>320</v>
      </c>
      <c r="BN40" s="2">
        <v>0</v>
      </c>
      <c r="BO40" s="2" t="s">
        <v>6</v>
      </c>
      <c r="BP40" s="2">
        <v>0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6</v>
      </c>
      <c r="BZ40" s="2">
        <v>112</v>
      </c>
      <c r="CA40" s="2">
        <v>70</v>
      </c>
      <c r="CB40" s="2" t="s">
        <v>6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6</v>
      </c>
      <c r="CO40" s="2">
        <v>0</v>
      </c>
      <c r="CP40" s="2">
        <f t="shared" si="41"/>
        <v>19.189999999999998</v>
      </c>
      <c r="CQ40" s="2">
        <f t="shared" si="42"/>
        <v>4.34</v>
      </c>
      <c r="CR40" s="2">
        <f t="shared" si="43"/>
        <v>0</v>
      </c>
      <c r="CS40" s="2">
        <f t="shared" si="44"/>
        <v>0</v>
      </c>
      <c r="CT40" s="2">
        <f t="shared" si="45"/>
        <v>14.85</v>
      </c>
      <c r="CU40" s="2">
        <f t="shared" si="46"/>
        <v>0</v>
      </c>
      <c r="CV40" s="2">
        <f t="shared" si="47"/>
        <v>1.2040499999999998</v>
      </c>
      <c r="CW40" s="2">
        <f t="shared" si="48"/>
        <v>0</v>
      </c>
      <c r="CX40" s="2">
        <f t="shared" si="49"/>
        <v>0</v>
      </c>
      <c r="CY40" s="2">
        <f>((S40*BZ40)/100)</f>
        <v>16.632000000000001</v>
      </c>
      <c r="CZ40" s="2">
        <f>((S40*CA40)/100)</f>
        <v>10.395</v>
      </c>
      <c r="DA40" s="2"/>
      <c r="DB40" s="2"/>
      <c r="DC40" s="2" t="s">
        <v>6</v>
      </c>
      <c r="DD40" s="2" t="s">
        <v>6</v>
      </c>
      <c r="DE40" s="2" t="s">
        <v>6</v>
      </c>
      <c r="DF40" s="2" t="s">
        <v>6</v>
      </c>
      <c r="DG40" s="2" t="s">
        <v>6</v>
      </c>
      <c r="DH40" s="2" t="s">
        <v>6</v>
      </c>
      <c r="DI40" s="2" t="s">
        <v>6</v>
      </c>
      <c r="DJ40" s="2" t="s">
        <v>6</v>
      </c>
      <c r="DK40" s="2" t="s">
        <v>6</v>
      </c>
      <c r="DL40" s="2" t="s">
        <v>6</v>
      </c>
      <c r="DM40" s="2" t="s">
        <v>6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21</v>
      </c>
      <c r="DW40" s="2" t="s">
        <v>21</v>
      </c>
      <c r="DX40" s="2">
        <v>1</v>
      </c>
      <c r="DY40" s="2"/>
      <c r="DZ40" s="2" t="s">
        <v>6</v>
      </c>
      <c r="EA40" s="2" t="s">
        <v>6</v>
      </c>
      <c r="EB40" s="2" t="s">
        <v>6</v>
      </c>
      <c r="EC40" s="2" t="s">
        <v>6</v>
      </c>
      <c r="ED40" s="2"/>
      <c r="EE40" s="2">
        <v>106491626</v>
      </c>
      <c r="EF40" s="2">
        <v>40</v>
      </c>
      <c r="EG40" s="2" t="s">
        <v>23</v>
      </c>
      <c r="EH40" s="2">
        <v>0</v>
      </c>
      <c r="EI40" s="2" t="s">
        <v>6</v>
      </c>
      <c r="EJ40" s="2">
        <v>2</v>
      </c>
      <c r="EK40" s="2">
        <v>320</v>
      </c>
      <c r="EL40" s="2" t="s">
        <v>58</v>
      </c>
      <c r="EM40" s="2" t="s">
        <v>59</v>
      </c>
      <c r="EN40" s="2"/>
      <c r="EO40" s="2" t="s">
        <v>6</v>
      </c>
      <c r="EP40" s="2"/>
      <c r="EQ40" s="2">
        <v>132096</v>
      </c>
      <c r="ER40" s="2">
        <v>18.52</v>
      </c>
      <c r="ES40" s="2">
        <v>4.34</v>
      </c>
      <c r="ET40" s="2">
        <v>0</v>
      </c>
      <c r="EU40" s="2">
        <v>0</v>
      </c>
      <c r="EV40" s="2">
        <v>14.18</v>
      </c>
      <c r="EW40" s="2">
        <v>1.1499999999999999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112</v>
      </c>
      <c r="FY40" s="2">
        <v>70</v>
      </c>
      <c r="FZ40" s="2"/>
      <c r="GA40" s="2" t="s">
        <v>6</v>
      </c>
      <c r="GB40" s="2"/>
      <c r="GC40" s="2"/>
      <c r="GD40" s="2">
        <v>1</v>
      </c>
      <c r="GE40" s="2"/>
      <c r="GF40" s="2">
        <v>2129033609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1"/>
        <v>0</v>
      </c>
      <c r="GM40" s="2">
        <f>ROUND(O40+X40+Y40,2)+GX40</f>
        <v>46.22</v>
      </c>
      <c r="GN40" s="2">
        <f>IF(OR(BI40=0,BI40=1),ROUND(O40+X40+Y40,2),0)</f>
        <v>0</v>
      </c>
      <c r="GO40" s="2">
        <f>IF(BI40=2,ROUND(O40+X40+Y40,2),0)</f>
        <v>46.22</v>
      </c>
      <c r="GP40" s="2">
        <f>IF(BI40=4,ROUND(O40+X40+Y40,2)+GX40,0)</f>
        <v>0</v>
      </c>
      <c r="GQ40" s="2"/>
      <c r="GR40" s="2">
        <v>0</v>
      </c>
      <c r="GS40" s="2">
        <v>3</v>
      </c>
      <c r="GT40" s="2">
        <v>0</v>
      </c>
      <c r="GU40" s="2" t="s">
        <v>6</v>
      </c>
      <c r="GV40" s="2">
        <f t="shared" si="52"/>
        <v>0</v>
      </c>
      <c r="GW40" s="2">
        <v>1</v>
      </c>
      <c r="GX40" s="2">
        <f t="shared" si="53"/>
        <v>0</v>
      </c>
      <c r="GY40" s="2"/>
      <c r="GZ40" s="2"/>
      <c r="HA40" s="2">
        <v>0</v>
      </c>
      <c r="HB40" s="2">
        <v>0</v>
      </c>
      <c r="HC40" s="2">
        <f t="shared" si="54"/>
        <v>0</v>
      </c>
      <c r="HD40" s="2"/>
      <c r="HE40" s="2" t="s">
        <v>6</v>
      </c>
      <c r="HF40" s="2" t="s">
        <v>6</v>
      </c>
      <c r="HG40" s="2"/>
      <c r="HH40" s="2"/>
      <c r="HI40" s="2"/>
      <c r="HJ40" s="2"/>
      <c r="HK40" s="2"/>
      <c r="HL40" s="2"/>
      <c r="HM40" s="2" t="s">
        <v>6</v>
      </c>
      <c r="HN40" s="2" t="s">
        <v>6</v>
      </c>
      <c r="HO40" s="2" t="s">
        <v>6</v>
      </c>
      <c r="HP40" s="2" t="s">
        <v>6</v>
      </c>
      <c r="HQ40" s="2" t="s">
        <v>6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ROW(SmtRes!A14)</f>
        <v>14</v>
      </c>
      <c r="D41">
        <f>ROW(EtalonRes!A20)</f>
        <v>20</v>
      </c>
      <c r="E41" t="s">
        <v>6</v>
      </c>
      <c r="F41" t="s">
        <v>55</v>
      </c>
      <c r="G41" t="s">
        <v>56</v>
      </c>
      <c r="H41" t="s">
        <v>21</v>
      </c>
      <c r="I41">
        <v>1</v>
      </c>
      <c r="J41">
        <v>0</v>
      </c>
      <c r="K41">
        <v>1</v>
      </c>
      <c r="O41">
        <f t="shared" si="21"/>
        <v>417.28</v>
      </c>
      <c r="P41">
        <f t="shared" si="22"/>
        <v>30.29</v>
      </c>
      <c r="Q41">
        <f t="shared" si="23"/>
        <v>0</v>
      </c>
      <c r="R41">
        <f t="shared" si="24"/>
        <v>0</v>
      </c>
      <c r="S41">
        <f t="shared" si="25"/>
        <v>386.99</v>
      </c>
      <c r="T41">
        <f t="shared" si="26"/>
        <v>0</v>
      </c>
      <c r="U41">
        <f t="shared" si="27"/>
        <v>1.2040499999999998</v>
      </c>
      <c r="V41">
        <f t="shared" si="28"/>
        <v>0</v>
      </c>
      <c r="W41">
        <f t="shared" si="29"/>
        <v>0</v>
      </c>
      <c r="X41">
        <f t="shared" si="30"/>
        <v>356.03</v>
      </c>
      <c r="Y41">
        <f t="shared" si="31"/>
        <v>166.41</v>
      </c>
      <c r="AA41">
        <v>-1</v>
      </c>
      <c r="AB41">
        <f t="shared" si="32"/>
        <v>18.52</v>
      </c>
      <c r="AC41">
        <f t="shared" si="33"/>
        <v>4.34</v>
      </c>
      <c r="AD41">
        <f t="shared" si="34"/>
        <v>0</v>
      </c>
      <c r="AE41">
        <f t="shared" si="35"/>
        <v>0</v>
      </c>
      <c r="AF41">
        <f t="shared" si="36"/>
        <v>14.18</v>
      </c>
      <c r="AG41">
        <f t="shared" si="37"/>
        <v>0</v>
      </c>
      <c r="AH41">
        <f t="shared" si="38"/>
        <v>1.1499999999999999</v>
      </c>
      <c r="AI41">
        <f t="shared" si="39"/>
        <v>0</v>
      </c>
      <c r="AJ41">
        <f t="shared" si="40"/>
        <v>0</v>
      </c>
      <c r="AK41">
        <v>18.52</v>
      </c>
      <c r="AL41">
        <v>4.34</v>
      </c>
      <c r="AM41">
        <v>0</v>
      </c>
      <c r="AN41">
        <v>0</v>
      </c>
      <c r="AO41">
        <v>14.18</v>
      </c>
      <c r="AP41">
        <v>0</v>
      </c>
      <c r="AQ41">
        <v>1.1499999999999999</v>
      </c>
      <c r="AR41">
        <v>0</v>
      </c>
      <c r="AS41">
        <v>0</v>
      </c>
      <c r="AT41">
        <v>92</v>
      </c>
      <c r="AU41">
        <v>43</v>
      </c>
      <c r="AV41">
        <v>1.0469999999999999</v>
      </c>
      <c r="AW41">
        <v>1</v>
      </c>
      <c r="AZ41">
        <v>1</v>
      </c>
      <c r="BA41">
        <v>26.06</v>
      </c>
      <c r="BB41">
        <v>1</v>
      </c>
      <c r="BC41">
        <v>6.98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2</v>
      </c>
      <c r="BJ41" t="s">
        <v>57</v>
      </c>
      <c r="BM41">
        <v>320</v>
      </c>
      <c r="BN41">
        <v>0</v>
      </c>
      <c r="BO41" t="s">
        <v>55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92</v>
      </c>
      <c r="CA41">
        <v>43</v>
      </c>
      <c r="CB41" t="s">
        <v>6</v>
      </c>
      <c r="CE41">
        <v>30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1"/>
        <v>417.28000000000003</v>
      </c>
      <c r="CQ41">
        <f t="shared" si="42"/>
        <v>30.29</v>
      </c>
      <c r="CR41">
        <f t="shared" si="43"/>
        <v>0</v>
      </c>
      <c r="CS41">
        <f t="shared" si="44"/>
        <v>0</v>
      </c>
      <c r="CT41">
        <f t="shared" si="45"/>
        <v>386.99</v>
      </c>
      <c r="CU41">
        <f t="shared" si="46"/>
        <v>0</v>
      </c>
      <c r="CV41">
        <f t="shared" si="47"/>
        <v>1.2040499999999998</v>
      </c>
      <c r="CW41">
        <f t="shared" si="48"/>
        <v>0</v>
      </c>
      <c r="CX41">
        <f t="shared" si="49"/>
        <v>0</v>
      </c>
      <c r="CY41">
        <f>S41*(BZ41/100)</f>
        <v>356.0308</v>
      </c>
      <c r="CZ41">
        <f>S41*(CA41/100)</f>
        <v>166.4057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112</v>
      </c>
      <c r="DO41">
        <v>70</v>
      </c>
      <c r="DP41">
        <v>1.0469999999999999</v>
      </c>
      <c r="DQ41">
        <v>1</v>
      </c>
      <c r="DU41">
        <v>1013</v>
      </c>
      <c r="DV41" t="s">
        <v>21</v>
      </c>
      <c r="DW41" t="s">
        <v>21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106491626</v>
      </c>
      <c r="EF41">
        <v>40</v>
      </c>
      <c r="EG41" t="s">
        <v>23</v>
      </c>
      <c r="EH41">
        <v>0</v>
      </c>
      <c r="EI41" t="s">
        <v>6</v>
      </c>
      <c r="EJ41">
        <v>2</v>
      </c>
      <c r="EK41">
        <v>320</v>
      </c>
      <c r="EL41" t="s">
        <v>58</v>
      </c>
      <c r="EM41" t="s">
        <v>59</v>
      </c>
      <c r="EO41" t="s">
        <v>6</v>
      </c>
      <c r="EQ41">
        <v>132096</v>
      </c>
      <c r="ER41">
        <v>18.52</v>
      </c>
      <c r="ES41">
        <v>4.34</v>
      </c>
      <c r="ET41">
        <v>0</v>
      </c>
      <c r="EU41">
        <v>0</v>
      </c>
      <c r="EV41">
        <v>14.18</v>
      </c>
      <c r="EW41">
        <v>1.1499999999999999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112</v>
      </c>
      <c r="FY41">
        <v>70</v>
      </c>
      <c r="GA41" t="s">
        <v>6</v>
      </c>
      <c r="GD41">
        <v>0</v>
      </c>
      <c r="GF41">
        <v>2129033609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51"/>
        <v>0</v>
      </c>
      <c r="GM41">
        <f>ROUND(O41+X41+Y41+GK41,2)+GX41</f>
        <v>939.72</v>
      </c>
      <c r="GN41">
        <f>IF(OR(BI41=0,BI41=1),ROUND(O41+X41+Y41+GK41,2),0)</f>
        <v>0</v>
      </c>
      <c r="GO41">
        <f>IF(BI41=2,ROUND(O41+X41+Y41+GK41,2),0)</f>
        <v>939.72</v>
      </c>
      <c r="GP41">
        <f>IF(BI41=4,ROUND(O41+X41+Y41+GK41,2)+GX41,0)</f>
        <v>0</v>
      </c>
      <c r="GR41">
        <v>0</v>
      </c>
      <c r="GS41">
        <v>3</v>
      </c>
      <c r="GT41">
        <v>0</v>
      </c>
      <c r="GU41" t="s">
        <v>6</v>
      </c>
      <c r="GV41">
        <f t="shared" si="52"/>
        <v>0</v>
      </c>
      <c r="GW41">
        <v>1</v>
      </c>
      <c r="GX41">
        <f t="shared" si="53"/>
        <v>0</v>
      </c>
      <c r="HA41">
        <v>0</v>
      </c>
      <c r="HB41">
        <v>0</v>
      </c>
      <c r="HC41">
        <f t="shared" si="54"/>
        <v>0</v>
      </c>
      <c r="HE41" t="s">
        <v>6</v>
      </c>
      <c r="HF41" t="s">
        <v>6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IK41">
        <v>0</v>
      </c>
    </row>
    <row r="43" spans="1:255" x14ac:dyDescent="0.2">
      <c r="A43" s="3">
        <v>51</v>
      </c>
      <c r="B43" s="3">
        <f>B24</f>
        <v>1</v>
      </c>
      <c r="C43" s="3">
        <f>A24</f>
        <v>4</v>
      </c>
      <c r="D43" s="3">
        <f>ROW(A24)</f>
        <v>24</v>
      </c>
      <c r="E43" s="3"/>
      <c r="F43" s="3" t="str">
        <f>IF(F24&lt;&gt;"",F24,"")</f>
        <v>Новый раздел</v>
      </c>
      <c r="G43" s="3" t="str">
        <f>IF(G24&lt;&gt;"",G24,"")</f>
        <v>Монтажные работы</v>
      </c>
      <c r="H43" s="3">
        <v>0</v>
      </c>
      <c r="I43" s="3"/>
      <c r="J43" s="3"/>
      <c r="K43" s="3"/>
      <c r="L43" s="3"/>
      <c r="M43" s="3"/>
      <c r="N43" s="3"/>
      <c r="O43" s="3">
        <f t="shared" ref="O43:T43" si="55">ROUND(AB43,2)</f>
        <v>151.41</v>
      </c>
      <c r="P43" s="3">
        <f t="shared" si="55"/>
        <v>19.420000000000002</v>
      </c>
      <c r="Q43" s="3">
        <f t="shared" si="55"/>
        <v>82.09</v>
      </c>
      <c r="R43" s="3">
        <f t="shared" si="55"/>
        <v>16.96</v>
      </c>
      <c r="S43" s="3">
        <f t="shared" si="55"/>
        <v>49.9</v>
      </c>
      <c r="T43" s="3">
        <f t="shared" si="55"/>
        <v>0</v>
      </c>
      <c r="U43" s="3">
        <f>AH43</f>
        <v>3.9291670999999999</v>
      </c>
      <c r="V43" s="3">
        <f>AI43</f>
        <v>0</v>
      </c>
      <c r="W43" s="3">
        <f>ROUND(AJ43,2)</f>
        <v>0</v>
      </c>
      <c r="X43" s="3">
        <f>ROUND(AK43,2)</f>
        <v>55.89</v>
      </c>
      <c r="Y43" s="3">
        <f>ROUND(AL43,2)</f>
        <v>34.93</v>
      </c>
      <c r="Z43" s="3"/>
      <c r="AA43" s="3"/>
      <c r="AB43" s="3">
        <f>ROUND(SUMIF(AA28:AA41,"=108937347",O28:O41),2)</f>
        <v>151.41</v>
      </c>
      <c r="AC43" s="3">
        <f>ROUND(SUMIF(AA28:AA41,"=108937347",P28:P41),2)</f>
        <v>19.420000000000002</v>
      </c>
      <c r="AD43" s="3">
        <f>ROUND(SUMIF(AA28:AA41,"=108937347",Q28:Q41),2)</f>
        <v>82.09</v>
      </c>
      <c r="AE43" s="3">
        <f>ROUND(SUMIF(AA28:AA41,"=108937347",R28:R41),2)</f>
        <v>16.96</v>
      </c>
      <c r="AF43" s="3">
        <f>ROUND(SUMIF(AA28:AA41,"=108937347",S28:S41),2)</f>
        <v>49.9</v>
      </c>
      <c r="AG43" s="3">
        <f>ROUND(SUMIF(AA28:AA41,"=108937347",T28:T41),2)</f>
        <v>0</v>
      </c>
      <c r="AH43" s="3">
        <f>SUMIF(AA28:AA41,"=108937347",U28:U41)</f>
        <v>3.9291670999999999</v>
      </c>
      <c r="AI43" s="3">
        <f>SUMIF(AA28:AA41,"=108937347",V28:V41)</f>
        <v>0</v>
      </c>
      <c r="AJ43" s="3">
        <f>ROUND(SUMIF(AA28:AA41,"=108937347",W28:W41),2)</f>
        <v>0</v>
      </c>
      <c r="AK43" s="3">
        <f>ROUND(SUMIF(AA28:AA41,"=108937347",X28:X41),2)</f>
        <v>55.89</v>
      </c>
      <c r="AL43" s="3">
        <f>ROUND(SUMIF(AA28:AA41,"=108937347",Y28:Y41),2)</f>
        <v>34.93</v>
      </c>
      <c r="AM43" s="3"/>
      <c r="AN43" s="3"/>
      <c r="AO43" s="3">
        <f t="shared" ref="AO43:BD43" si="56">ROUND(BX43,2)</f>
        <v>0</v>
      </c>
      <c r="AP43" s="3">
        <f t="shared" si="56"/>
        <v>0</v>
      </c>
      <c r="AQ43" s="3">
        <f t="shared" si="56"/>
        <v>0</v>
      </c>
      <c r="AR43" s="3">
        <f t="shared" si="56"/>
        <v>242.23</v>
      </c>
      <c r="AS43" s="3">
        <f t="shared" si="56"/>
        <v>0</v>
      </c>
      <c r="AT43" s="3">
        <f t="shared" si="56"/>
        <v>242.23</v>
      </c>
      <c r="AU43" s="3">
        <f t="shared" si="56"/>
        <v>0</v>
      </c>
      <c r="AV43" s="3">
        <f t="shared" si="56"/>
        <v>19.420000000000002</v>
      </c>
      <c r="AW43" s="3">
        <f t="shared" si="56"/>
        <v>19.420000000000002</v>
      </c>
      <c r="AX43" s="3">
        <f t="shared" si="56"/>
        <v>0</v>
      </c>
      <c r="AY43" s="3">
        <f t="shared" si="56"/>
        <v>19.420000000000002</v>
      </c>
      <c r="AZ43" s="3">
        <f t="shared" si="56"/>
        <v>0</v>
      </c>
      <c r="BA43" s="3">
        <f t="shared" si="56"/>
        <v>0</v>
      </c>
      <c r="BB43" s="3">
        <f t="shared" si="56"/>
        <v>0</v>
      </c>
      <c r="BC43" s="3">
        <f t="shared" si="56"/>
        <v>0</v>
      </c>
      <c r="BD43" s="3">
        <f t="shared" si="56"/>
        <v>0</v>
      </c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>
        <f>ROUND(SUMIF(AA28:AA41,"=108937347",FQ28:FQ41),2)</f>
        <v>0</v>
      </c>
      <c r="BY43" s="3">
        <f>ROUND(SUMIF(AA28:AA41,"=108937347",FR28:FR41),2)</f>
        <v>0</v>
      </c>
      <c r="BZ43" s="3">
        <f>ROUND(SUMIF(AA28:AA41,"=108937347",GL28:GL41),2)</f>
        <v>0</v>
      </c>
      <c r="CA43" s="3">
        <f>ROUND(SUMIF(AA28:AA41,"=108937347",GM28:GM41),2)</f>
        <v>242.23</v>
      </c>
      <c r="CB43" s="3">
        <f>ROUND(SUMIF(AA28:AA41,"=108937347",GN28:GN41),2)</f>
        <v>0</v>
      </c>
      <c r="CC43" s="3">
        <f>ROUND(SUMIF(AA28:AA41,"=108937347",GO28:GO41),2)</f>
        <v>242.23</v>
      </c>
      <c r="CD43" s="3">
        <f>ROUND(SUMIF(AA28:AA41,"=108937347",GP28:GP41),2)</f>
        <v>0</v>
      </c>
      <c r="CE43" s="3">
        <f>AC43-BX43</f>
        <v>19.420000000000002</v>
      </c>
      <c r="CF43" s="3">
        <f>AC43-BY43</f>
        <v>19.420000000000002</v>
      </c>
      <c r="CG43" s="3">
        <f>BX43-BZ43</f>
        <v>0</v>
      </c>
      <c r="CH43" s="3">
        <f>AC43-BX43-BY43+BZ43</f>
        <v>19.420000000000002</v>
      </c>
      <c r="CI43" s="3">
        <f>BY43-BZ43</f>
        <v>0</v>
      </c>
      <c r="CJ43" s="3">
        <f>ROUND(SUMIF(AA28:AA41,"=108937347",GX28:GX41),2)</f>
        <v>0</v>
      </c>
      <c r="CK43" s="3">
        <f>ROUND(SUMIF(AA28:AA41,"=108937347",GY28:GY41),2)</f>
        <v>0</v>
      </c>
      <c r="CL43" s="3">
        <f>ROUND(SUMIF(AA28:AA41,"=108937347",GZ28:GZ41),2)</f>
        <v>0</v>
      </c>
      <c r="CM43" s="3">
        <f>ROUND(SUMIF(AA28:AA41,"=108937347",HD28:HD41),2)</f>
        <v>0</v>
      </c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4">
        <f t="shared" ref="DG43:DL43" si="57">ROUND(DT43,2)</f>
        <v>2308.66</v>
      </c>
      <c r="DH43" s="4">
        <f t="shared" si="57"/>
        <v>135.55000000000001</v>
      </c>
      <c r="DI43" s="4">
        <f t="shared" si="57"/>
        <v>872.72</v>
      </c>
      <c r="DJ43" s="4">
        <f t="shared" si="57"/>
        <v>441.98</v>
      </c>
      <c r="DK43" s="4">
        <f t="shared" si="57"/>
        <v>1300.3900000000001</v>
      </c>
      <c r="DL43" s="4">
        <f t="shared" si="57"/>
        <v>0</v>
      </c>
      <c r="DM43" s="4">
        <f>DZ43</f>
        <v>3.9291670999999999</v>
      </c>
      <c r="DN43" s="4">
        <f>EA43</f>
        <v>0</v>
      </c>
      <c r="DO43" s="4">
        <f>ROUND(EB43,2)</f>
        <v>0</v>
      </c>
      <c r="DP43" s="4">
        <f>ROUND(EC43,2)</f>
        <v>1196.3599999999999</v>
      </c>
      <c r="DQ43" s="4">
        <f>ROUND(ED43,2)</f>
        <v>559.16999999999996</v>
      </c>
      <c r="DR43" s="4"/>
      <c r="DS43" s="4"/>
      <c r="DT43" s="4">
        <f>ROUND(SUMIF(AA28:AA41,"=108937345",O28:O41),2)</f>
        <v>2308.66</v>
      </c>
      <c r="DU43" s="4">
        <f>ROUND(SUMIF(AA28:AA41,"=108937345",P28:P41),2)</f>
        <v>135.55000000000001</v>
      </c>
      <c r="DV43" s="4">
        <f>ROUND(SUMIF(AA28:AA41,"=108937345",Q28:Q41),2)</f>
        <v>872.72</v>
      </c>
      <c r="DW43" s="4">
        <f>ROUND(SUMIF(AA28:AA41,"=108937345",R28:R41),2)</f>
        <v>441.98</v>
      </c>
      <c r="DX43" s="4">
        <f>ROUND(SUMIF(AA28:AA41,"=108937345",S28:S41),2)</f>
        <v>1300.3900000000001</v>
      </c>
      <c r="DY43" s="4">
        <f>ROUND(SUMIF(AA28:AA41,"=108937345",T28:T41),2)</f>
        <v>0</v>
      </c>
      <c r="DZ43" s="4">
        <f>SUMIF(AA28:AA41,"=108937345",U28:U41)</f>
        <v>3.9291670999999999</v>
      </c>
      <c r="EA43" s="4">
        <f>SUMIF(AA28:AA41,"=108937345",V28:V41)</f>
        <v>0</v>
      </c>
      <c r="EB43" s="4">
        <f>ROUND(SUMIF(AA28:AA41,"=108937345",W28:W41),2)</f>
        <v>0</v>
      </c>
      <c r="EC43" s="4">
        <f>ROUND(SUMIF(AA28:AA41,"=108937345",X28:X41),2)</f>
        <v>1196.3599999999999</v>
      </c>
      <c r="ED43" s="4">
        <f>ROUND(SUMIF(AA28:AA41,"=108937345",Y28:Y41),2)</f>
        <v>559.16999999999996</v>
      </c>
      <c r="EE43" s="4"/>
      <c r="EF43" s="4"/>
      <c r="EG43" s="4">
        <f t="shared" ref="EG43:EV43" si="58">ROUND(FP43,2)</f>
        <v>0</v>
      </c>
      <c r="EH43" s="4">
        <f t="shared" si="58"/>
        <v>0</v>
      </c>
      <c r="EI43" s="4">
        <f t="shared" si="58"/>
        <v>0</v>
      </c>
      <c r="EJ43" s="4">
        <f t="shared" si="58"/>
        <v>4771.3500000000004</v>
      </c>
      <c r="EK43" s="4">
        <f t="shared" si="58"/>
        <v>0</v>
      </c>
      <c r="EL43" s="4">
        <f t="shared" si="58"/>
        <v>4771.3500000000004</v>
      </c>
      <c r="EM43" s="4">
        <f t="shared" si="58"/>
        <v>0</v>
      </c>
      <c r="EN43" s="4">
        <f t="shared" si="58"/>
        <v>135.55000000000001</v>
      </c>
      <c r="EO43" s="4">
        <f t="shared" si="58"/>
        <v>135.55000000000001</v>
      </c>
      <c r="EP43" s="4">
        <f t="shared" si="58"/>
        <v>0</v>
      </c>
      <c r="EQ43" s="4">
        <f t="shared" si="58"/>
        <v>135.55000000000001</v>
      </c>
      <c r="ER43" s="4">
        <f t="shared" si="58"/>
        <v>0</v>
      </c>
      <c r="ES43" s="4">
        <f t="shared" si="58"/>
        <v>0</v>
      </c>
      <c r="ET43" s="4">
        <f t="shared" si="58"/>
        <v>0</v>
      </c>
      <c r="EU43" s="4">
        <f t="shared" si="58"/>
        <v>0</v>
      </c>
      <c r="EV43" s="4">
        <f t="shared" si="58"/>
        <v>0</v>
      </c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>
        <f>ROUND(SUMIF(AA28:AA41,"=108937345",FQ28:FQ41),2)</f>
        <v>0</v>
      </c>
      <c r="FQ43" s="4">
        <f>ROUND(SUMIF(AA28:AA41,"=108937345",FR28:FR41),2)</f>
        <v>0</v>
      </c>
      <c r="FR43" s="4">
        <f>ROUND(SUMIF(AA28:AA41,"=108937345",GL28:GL41),2)</f>
        <v>0</v>
      </c>
      <c r="FS43" s="4">
        <f>ROUND(SUMIF(AA28:AA41,"=108937345",GM28:GM41),2)</f>
        <v>4771.3500000000004</v>
      </c>
      <c r="FT43" s="4">
        <f>ROUND(SUMIF(AA28:AA41,"=108937345",GN28:GN41),2)</f>
        <v>0</v>
      </c>
      <c r="FU43" s="4">
        <f>ROUND(SUMIF(AA28:AA41,"=108937345",GO28:GO41),2)</f>
        <v>4771.3500000000004</v>
      </c>
      <c r="FV43" s="4">
        <f>ROUND(SUMIF(AA28:AA41,"=108937345",GP28:GP41),2)</f>
        <v>0</v>
      </c>
      <c r="FW43" s="4">
        <f>DU43-FP43</f>
        <v>135.55000000000001</v>
      </c>
      <c r="FX43" s="4">
        <f>DU43-FQ43</f>
        <v>135.55000000000001</v>
      </c>
      <c r="FY43" s="4">
        <f>FP43-FR43</f>
        <v>0</v>
      </c>
      <c r="FZ43" s="4">
        <f>DU43-FP43-FQ43+FR43</f>
        <v>135.55000000000001</v>
      </c>
      <c r="GA43" s="4">
        <f>FQ43-FR43</f>
        <v>0</v>
      </c>
      <c r="GB43" s="4">
        <f>ROUND(SUMIF(AA28:AA41,"=108937345",GX28:GX41),2)</f>
        <v>0</v>
      </c>
      <c r="GC43" s="4">
        <f>ROUND(SUMIF(AA28:AA41,"=108937345",GY28:GY41),2)</f>
        <v>0</v>
      </c>
      <c r="GD43" s="4">
        <f>ROUND(SUMIF(AA28:AA41,"=108937345",GZ28:GZ41),2)</f>
        <v>0</v>
      </c>
      <c r="GE43" s="4">
        <f>ROUND(SUMIF(AA28:AA41,"=108937345",HD28:HD41),2)</f>
        <v>0</v>
      </c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201</v>
      </c>
      <c r="F45" s="5">
        <f>ROUND(Source!O43,O45)</f>
        <v>151.41</v>
      </c>
      <c r="G45" s="5" t="s">
        <v>60</v>
      </c>
      <c r="H45" s="5" t="s">
        <v>61</v>
      </c>
      <c r="I45" s="5"/>
      <c r="J45" s="5"/>
      <c r="K45" s="5">
        <v>201</v>
      </c>
      <c r="L45" s="5">
        <v>2</v>
      </c>
      <c r="M45" s="5">
        <v>3</v>
      </c>
      <c r="N45" s="5" t="s">
        <v>6</v>
      </c>
      <c r="O45" s="5">
        <v>2</v>
      </c>
      <c r="P45" s="5">
        <f>ROUND(Source!DG43,O45)</f>
        <v>2308.66</v>
      </c>
      <c r="Q45" s="5"/>
      <c r="R45" s="5"/>
      <c r="S45" s="5"/>
      <c r="T45" s="5"/>
      <c r="U45" s="5"/>
      <c r="V45" s="5"/>
      <c r="W45" s="5">
        <v>151.41</v>
      </c>
      <c r="X45" s="5">
        <v>1</v>
      </c>
      <c r="Y45" s="5">
        <v>151.41</v>
      </c>
      <c r="Z45" s="5">
        <v>2308.66</v>
      </c>
      <c r="AA45" s="5">
        <v>1</v>
      </c>
      <c r="AB45" s="5">
        <v>2308.66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202</v>
      </c>
      <c r="F46" s="5">
        <f>ROUND(Source!P43,O46)</f>
        <v>19.420000000000002</v>
      </c>
      <c r="G46" s="5" t="s">
        <v>62</v>
      </c>
      <c r="H46" s="5" t="s">
        <v>63</v>
      </c>
      <c r="I46" s="5"/>
      <c r="J46" s="5"/>
      <c r="K46" s="5">
        <v>202</v>
      </c>
      <c r="L46" s="5">
        <v>3</v>
      </c>
      <c r="M46" s="5">
        <v>3</v>
      </c>
      <c r="N46" s="5" t="s">
        <v>6</v>
      </c>
      <c r="O46" s="5">
        <v>2</v>
      </c>
      <c r="P46" s="5">
        <f>ROUND(Source!DH43,O46)</f>
        <v>135.55000000000001</v>
      </c>
      <c r="Q46" s="5"/>
      <c r="R46" s="5"/>
      <c r="S46" s="5"/>
      <c r="T46" s="5"/>
      <c r="U46" s="5"/>
      <c r="V46" s="5"/>
      <c r="W46" s="5">
        <v>19.420000000000002</v>
      </c>
      <c r="X46" s="5">
        <v>1</v>
      </c>
      <c r="Y46" s="5">
        <v>19.420000000000002</v>
      </c>
      <c r="Z46" s="5">
        <v>135.55000000000001</v>
      </c>
      <c r="AA46" s="5">
        <v>1</v>
      </c>
      <c r="AB46" s="5">
        <v>135.55000000000001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222</v>
      </c>
      <c r="F47" s="5">
        <f>ROUND(Source!AO43,O47)</f>
        <v>0</v>
      </c>
      <c r="G47" s="5" t="s">
        <v>64</v>
      </c>
      <c r="H47" s="5" t="s">
        <v>65</v>
      </c>
      <c r="I47" s="5"/>
      <c r="J47" s="5"/>
      <c r="K47" s="5">
        <v>222</v>
      </c>
      <c r="L47" s="5">
        <v>4</v>
      </c>
      <c r="M47" s="5">
        <v>3</v>
      </c>
      <c r="N47" s="5" t="s">
        <v>6</v>
      </c>
      <c r="O47" s="5">
        <v>2</v>
      </c>
      <c r="P47" s="5">
        <f>ROUND(Source!EG43,O47)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225</v>
      </c>
      <c r="F48" s="5">
        <f>ROUND(Source!AV43,O48)</f>
        <v>19.420000000000002</v>
      </c>
      <c r="G48" s="5" t="s">
        <v>66</v>
      </c>
      <c r="H48" s="5" t="s">
        <v>67</v>
      </c>
      <c r="I48" s="5"/>
      <c r="J48" s="5"/>
      <c r="K48" s="5">
        <v>225</v>
      </c>
      <c r="L48" s="5">
        <v>5</v>
      </c>
      <c r="M48" s="5">
        <v>3</v>
      </c>
      <c r="N48" s="5" t="s">
        <v>6</v>
      </c>
      <c r="O48" s="5">
        <v>2</v>
      </c>
      <c r="P48" s="5">
        <f>ROUND(Source!EN43,O48)</f>
        <v>135.55000000000001</v>
      </c>
      <c r="Q48" s="5"/>
      <c r="R48" s="5"/>
      <c r="S48" s="5"/>
      <c r="T48" s="5"/>
      <c r="U48" s="5"/>
      <c r="V48" s="5"/>
      <c r="W48" s="5">
        <v>19.420000000000002</v>
      </c>
      <c r="X48" s="5">
        <v>1</v>
      </c>
      <c r="Y48" s="5">
        <v>19.420000000000002</v>
      </c>
      <c r="Z48" s="5">
        <v>135.55000000000001</v>
      </c>
      <c r="AA48" s="5">
        <v>1</v>
      </c>
      <c r="AB48" s="5">
        <v>135.55000000000001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226</v>
      </c>
      <c r="F49" s="5">
        <f>ROUND(Source!AW43,O49)</f>
        <v>19.420000000000002</v>
      </c>
      <c r="G49" s="5" t="s">
        <v>68</v>
      </c>
      <c r="H49" s="5" t="s">
        <v>69</v>
      </c>
      <c r="I49" s="5"/>
      <c r="J49" s="5"/>
      <c r="K49" s="5">
        <v>226</v>
      </c>
      <c r="L49" s="5">
        <v>6</v>
      </c>
      <c r="M49" s="5">
        <v>3</v>
      </c>
      <c r="N49" s="5" t="s">
        <v>6</v>
      </c>
      <c r="O49" s="5">
        <v>2</v>
      </c>
      <c r="P49" s="5">
        <f>ROUND(Source!EO43,O49)</f>
        <v>135.55000000000001</v>
      </c>
      <c r="Q49" s="5"/>
      <c r="R49" s="5"/>
      <c r="S49" s="5"/>
      <c r="T49" s="5"/>
      <c r="U49" s="5"/>
      <c r="V49" s="5"/>
      <c r="W49" s="5">
        <v>19.420000000000002</v>
      </c>
      <c r="X49" s="5">
        <v>1</v>
      </c>
      <c r="Y49" s="5">
        <v>19.420000000000002</v>
      </c>
      <c r="Z49" s="5">
        <v>135.55000000000001</v>
      </c>
      <c r="AA49" s="5">
        <v>1</v>
      </c>
      <c r="AB49" s="5">
        <v>135.55000000000001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227</v>
      </c>
      <c r="F50" s="5">
        <f>ROUND(Source!AX43,O50)</f>
        <v>0</v>
      </c>
      <c r="G50" s="5" t="s">
        <v>70</v>
      </c>
      <c r="H50" s="5" t="s">
        <v>71</v>
      </c>
      <c r="I50" s="5"/>
      <c r="J50" s="5"/>
      <c r="K50" s="5">
        <v>227</v>
      </c>
      <c r="L50" s="5">
        <v>7</v>
      </c>
      <c r="M50" s="5">
        <v>3</v>
      </c>
      <c r="N50" s="5" t="s">
        <v>6</v>
      </c>
      <c r="O50" s="5">
        <v>2</v>
      </c>
      <c r="P50" s="5">
        <f>ROUND(Source!EP43,O50)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228</v>
      </c>
      <c r="F51" s="5">
        <f>ROUND(Source!AY43,O51)</f>
        <v>19.420000000000002</v>
      </c>
      <c r="G51" s="5" t="s">
        <v>72</v>
      </c>
      <c r="H51" s="5" t="s">
        <v>73</v>
      </c>
      <c r="I51" s="5"/>
      <c r="J51" s="5"/>
      <c r="K51" s="5">
        <v>228</v>
      </c>
      <c r="L51" s="5">
        <v>8</v>
      </c>
      <c r="M51" s="5">
        <v>3</v>
      </c>
      <c r="N51" s="5" t="s">
        <v>6</v>
      </c>
      <c r="O51" s="5">
        <v>2</v>
      </c>
      <c r="P51" s="5">
        <f>ROUND(Source!EQ43,O51)</f>
        <v>135.55000000000001</v>
      </c>
      <c r="Q51" s="5"/>
      <c r="R51" s="5"/>
      <c r="S51" s="5"/>
      <c r="T51" s="5"/>
      <c r="U51" s="5"/>
      <c r="V51" s="5"/>
      <c r="W51" s="5">
        <v>19.420000000000002</v>
      </c>
      <c r="X51" s="5">
        <v>1</v>
      </c>
      <c r="Y51" s="5">
        <v>19.420000000000002</v>
      </c>
      <c r="Z51" s="5">
        <v>135.55000000000001</v>
      </c>
      <c r="AA51" s="5">
        <v>1</v>
      </c>
      <c r="AB51" s="5">
        <v>135.55000000000001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216</v>
      </c>
      <c r="F52" s="5">
        <f>ROUND(Source!AP43,O52)</f>
        <v>0</v>
      </c>
      <c r="G52" s="5" t="s">
        <v>74</v>
      </c>
      <c r="H52" s="5" t="s">
        <v>75</v>
      </c>
      <c r="I52" s="5"/>
      <c r="J52" s="5"/>
      <c r="K52" s="5">
        <v>216</v>
      </c>
      <c r="L52" s="5">
        <v>9</v>
      </c>
      <c r="M52" s="5">
        <v>3</v>
      </c>
      <c r="N52" s="5" t="s">
        <v>6</v>
      </c>
      <c r="O52" s="5">
        <v>2</v>
      </c>
      <c r="P52" s="5">
        <f>ROUND(Source!EH43,O52)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223</v>
      </c>
      <c r="F53" s="5">
        <f>ROUND(Source!AQ43,O53)</f>
        <v>0</v>
      </c>
      <c r="G53" s="5" t="s">
        <v>76</v>
      </c>
      <c r="H53" s="5" t="s">
        <v>77</v>
      </c>
      <c r="I53" s="5"/>
      <c r="J53" s="5"/>
      <c r="K53" s="5">
        <v>223</v>
      </c>
      <c r="L53" s="5">
        <v>10</v>
      </c>
      <c r="M53" s="5">
        <v>3</v>
      </c>
      <c r="N53" s="5" t="s">
        <v>6</v>
      </c>
      <c r="O53" s="5">
        <v>2</v>
      </c>
      <c r="P53" s="5">
        <f>ROUND(Source!EI43,O53)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229</v>
      </c>
      <c r="F54" s="5">
        <f>ROUND(Source!AZ43,O54)</f>
        <v>0</v>
      </c>
      <c r="G54" s="5" t="s">
        <v>78</v>
      </c>
      <c r="H54" s="5" t="s">
        <v>79</v>
      </c>
      <c r="I54" s="5"/>
      <c r="J54" s="5"/>
      <c r="K54" s="5">
        <v>229</v>
      </c>
      <c r="L54" s="5">
        <v>11</v>
      </c>
      <c r="M54" s="5">
        <v>3</v>
      </c>
      <c r="N54" s="5" t="s">
        <v>6</v>
      </c>
      <c r="O54" s="5">
        <v>2</v>
      </c>
      <c r="P54" s="5">
        <f>ROUND(Source!ER43,O54)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203</v>
      </c>
      <c r="F55" s="5">
        <f>ROUND(Source!Q43,O55)</f>
        <v>82.09</v>
      </c>
      <c r="G55" s="5" t="s">
        <v>80</v>
      </c>
      <c r="H55" s="5" t="s">
        <v>81</v>
      </c>
      <c r="I55" s="5"/>
      <c r="J55" s="5"/>
      <c r="K55" s="5">
        <v>203</v>
      </c>
      <c r="L55" s="5">
        <v>12</v>
      </c>
      <c r="M55" s="5">
        <v>3</v>
      </c>
      <c r="N55" s="5" t="s">
        <v>6</v>
      </c>
      <c r="O55" s="5">
        <v>2</v>
      </c>
      <c r="P55" s="5">
        <f>ROUND(Source!DI43,O55)</f>
        <v>872.72</v>
      </c>
      <c r="Q55" s="5"/>
      <c r="R55" s="5"/>
      <c r="S55" s="5"/>
      <c r="T55" s="5"/>
      <c r="U55" s="5"/>
      <c r="V55" s="5"/>
      <c r="W55" s="5">
        <v>82.09</v>
      </c>
      <c r="X55" s="5">
        <v>1</v>
      </c>
      <c r="Y55" s="5">
        <v>82.09</v>
      </c>
      <c r="Z55" s="5">
        <v>872.72</v>
      </c>
      <c r="AA55" s="5">
        <v>1</v>
      </c>
      <c r="AB55" s="5">
        <v>872.72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231</v>
      </c>
      <c r="F56" s="5">
        <f>ROUND(Source!BB43,O56)</f>
        <v>0</v>
      </c>
      <c r="G56" s="5" t="s">
        <v>82</v>
      </c>
      <c r="H56" s="5" t="s">
        <v>83</v>
      </c>
      <c r="I56" s="5"/>
      <c r="J56" s="5"/>
      <c r="K56" s="5">
        <v>231</v>
      </c>
      <c r="L56" s="5">
        <v>13</v>
      </c>
      <c r="M56" s="5">
        <v>3</v>
      </c>
      <c r="N56" s="5" t="s">
        <v>6</v>
      </c>
      <c r="O56" s="5">
        <v>2</v>
      </c>
      <c r="P56" s="5">
        <f>ROUND(Source!ET43,O56)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204</v>
      </c>
      <c r="F57" s="5">
        <f>ROUND(Source!R43,O57)</f>
        <v>16.96</v>
      </c>
      <c r="G57" s="5" t="s">
        <v>84</v>
      </c>
      <c r="H57" s="5" t="s">
        <v>85</v>
      </c>
      <c r="I57" s="5"/>
      <c r="J57" s="5"/>
      <c r="K57" s="5">
        <v>204</v>
      </c>
      <c r="L57" s="5">
        <v>14</v>
      </c>
      <c r="M57" s="5">
        <v>3</v>
      </c>
      <c r="N57" s="5" t="s">
        <v>6</v>
      </c>
      <c r="O57" s="5">
        <v>2</v>
      </c>
      <c r="P57" s="5">
        <f>ROUND(Source!DJ43,O57)</f>
        <v>441.98</v>
      </c>
      <c r="Q57" s="5"/>
      <c r="R57" s="5"/>
      <c r="S57" s="5"/>
      <c r="T57" s="5"/>
      <c r="U57" s="5"/>
      <c r="V57" s="5"/>
      <c r="W57" s="5">
        <v>16.96</v>
      </c>
      <c r="X57" s="5">
        <v>1</v>
      </c>
      <c r="Y57" s="5">
        <v>16.96</v>
      </c>
      <c r="Z57" s="5">
        <v>441.98</v>
      </c>
      <c r="AA57" s="5">
        <v>1</v>
      </c>
      <c r="AB57" s="5">
        <v>441.98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205</v>
      </c>
      <c r="F58" s="5">
        <f>ROUND(Source!S43,O58)</f>
        <v>49.9</v>
      </c>
      <c r="G58" s="5" t="s">
        <v>86</v>
      </c>
      <c r="H58" s="5" t="s">
        <v>87</v>
      </c>
      <c r="I58" s="5"/>
      <c r="J58" s="5"/>
      <c r="K58" s="5">
        <v>205</v>
      </c>
      <c r="L58" s="5">
        <v>15</v>
      </c>
      <c r="M58" s="5">
        <v>3</v>
      </c>
      <c r="N58" s="5" t="s">
        <v>6</v>
      </c>
      <c r="O58" s="5">
        <v>2</v>
      </c>
      <c r="P58" s="5">
        <f>ROUND(Source!DK43,O58)</f>
        <v>1300.3900000000001</v>
      </c>
      <c r="Q58" s="5"/>
      <c r="R58" s="5"/>
      <c r="S58" s="5"/>
      <c r="T58" s="5"/>
      <c r="U58" s="5"/>
      <c r="V58" s="5"/>
      <c r="W58" s="5">
        <v>49.9</v>
      </c>
      <c r="X58" s="5">
        <v>1</v>
      </c>
      <c r="Y58" s="5">
        <v>49.9</v>
      </c>
      <c r="Z58" s="5">
        <v>1300.3900000000001</v>
      </c>
      <c r="AA58" s="5">
        <v>1</v>
      </c>
      <c r="AB58" s="5">
        <v>1300.3900000000001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232</v>
      </c>
      <c r="F59" s="5">
        <f>ROUND(Source!BC43,O59)</f>
        <v>0</v>
      </c>
      <c r="G59" s="5" t="s">
        <v>88</v>
      </c>
      <c r="H59" s="5" t="s">
        <v>89</v>
      </c>
      <c r="I59" s="5"/>
      <c r="J59" s="5"/>
      <c r="K59" s="5">
        <v>232</v>
      </c>
      <c r="L59" s="5">
        <v>16</v>
      </c>
      <c r="M59" s="5">
        <v>3</v>
      </c>
      <c r="N59" s="5" t="s">
        <v>6</v>
      </c>
      <c r="O59" s="5">
        <v>2</v>
      </c>
      <c r="P59" s="5">
        <f>ROUND(Source!EU43,O59)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214</v>
      </c>
      <c r="F60" s="5">
        <f>ROUND(Source!AS43,O60)</f>
        <v>0</v>
      </c>
      <c r="G60" s="5" t="s">
        <v>90</v>
      </c>
      <c r="H60" s="5" t="s">
        <v>91</v>
      </c>
      <c r="I60" s="5"/>
      <c r="J60" s="5"/>
      <c r="K60" s="5">
        <v>214</v>
      </c>
      <c r="L60" s="5">
        <v>17</v>
      </c>
      <c r="M60" s="5">
        <v>3</v>
      </c>
      <c r="N60" s="5" t="s">
        <v>6</v>
      </c>
      <c r="O60" s="5">
        <v>2</v>
      </c>
      <c r="P60" s="5">
        <f>ROUND(Source!EK43,O60)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215</v>
      </c>
      <c r="F61" s="5">
        <f>ROUND(Source!AT43,O61)</f>
        <v>242.23</v>
      </c>
      <c r="G61" s="5" t="s">
        <v>92</v>
      </c>
      <c r="H61" s="5" t="s">
        <v>93</v>
      </c>
      <c r="I61" s="5"/>
      <c r="J61" s="5"/>
      <c r="K61" s="5">
        <v>215</v>
      </c>
      <c r="L61" s="5">
        <v>18</v>
      </c>
      <c r="M61" s="5">
        <v>3</v>
      </c>
      <c r="N61" s="5" t="s">
        <v>6</v>
      </c>
      <c r="O61" s="5">
        <v>2</v>
      </c>
      <c r="P61" s="5">
        <f>ROUND(Source!EL43,O61)</f>
        <v>4771.3500000000004</v>
      </c>
      <c r="Q61" s="5"/>
      <c r="R61" s="5"/>
      <c r="S61" s="5"/>
      <c r="T61" s="5"/>
      <c r="U61" s="5"/>
      <c r="V61" s="5"/>
      <c r="W61" s="5">
        <v>242.23</v>
      </c>
      <c r="X61" s="5">
        <v>1</v>
      </c>
      <c r="Y61" s="5">
        <v>242.23</v>
      </c>
      <c r="Z61" s="5">
        <v>4771.3500000000004</v>
      </c>
      <c r="AA61" s="5">
        <v>1</v>
      </c>
      <c r="AB61" s="5">
        <v>4771.3500000000004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217</v>
      </c>
      <c r="F62" s="5">
        <f>ROUND(Source!AU43,O62)</f>
        <v>0</v>
      </c>
      <c r="G62" s="5" t="s">
        <v>94</v>
      </c>
      <c r="H62" s="5" t="s">
        <v>95</v>
      </c>
      <c r="I62" s="5"/>
      <c r="J62" s="5"/>
      <c r="K62" s="5">
        <v>217</v>
      </c>
      <c r="L62" s="5">
        <v>19</v>
      </c>
      <c r="M62" s="5">
        <v>3</v>
      </c>
      <c r="N62" s="5" t="s">
        <v>6</v>
      </c>
      <c r="O62" s="5">
        <v>2</v>
      </c>
      <c r="P62" s="5">
        <f>ROUND(Source!EM43,O62)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230</v>
      </c>
      <c r="F63" s="5">
        <f>ROUND(Source!BA43,O63)</f>
        <v>0</v>
      </c>
      <c r="G63" s="5" t="s">
        <v>96</v>
      </c>
      <c r="H63" s="5" t="s">
        <v>97</v>
      </c>
      <c r="I63" s="5"/>
      <c r="J63" s="5"/>
      <c r="K63" s="5">
        <v>230</v>
      </c>
      <c r="L63" s="5">
        <v>20</v>
      </c>
      <c r="M63" s="5">
        <v>3</v>
      </c>
      <c r="N63" s="5" t="s">
        <v>6</v>
      </c>
      <c r="O63" s="5">
        <v>2</v>
      </c>
      <c r="P63" s="5">
        <f>ROUND(Source!ES43,O63)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206</v>
      </c>
      <c r="F64" s="5">
        <f>ROUND(Source!T43,O64)</f>
        <v>0</v>
      </c>
      <c r="G64" s="5" t="s">
        <v>98</v>
      </c>
      <c r="H64" s="5" t="s">
        <v>99</v>
      </c>
      <c r="I64" s="5"/>
      <c r="J64" s="5"/>
      <c r="K64" s="5">
        <v>206</v>
      </c>
      <c r="L64" s="5">
        <v>21</v>
      </c>
      <c r="M64" s="5">
        <v>3</v>
      </c>
      <c r="N64" s="5" t="s">
        <v>6</v>
      </c>
      <c r="O64" s="5">
        <v>2</v>
      </c>
      <c r="P64" s="5">
        <f>ROUND(Source!DL43,O64)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207</v>
      </c>
      <c r="F65" s="5">
        <f>Source!U43</f>
        <v>3.9291670999999999</v>
      </c>
      <c r="G65" s="5" t="s">
        <v>100</v>
      </c>
      <c r="H65" s="5" t="s">
        <v>101</v>
      </c>
      <c r="I65" s="5"/>
      <c r="J65" s="5"/>
      <c r="K65" s="5">
        <v>207</v>
      </c>
      <c r="L65" s="5">
        <v>22</v>
      </c>
      <c r="M65" s="5">
        <v>3</v>
      </c>
      <c r="N65" s="5" t="s">
        <v>6</v>
      </c>
      <c r="O65" s="5">
        <v>-1</v>
      </c>
      <c r="P65" s="5">
        <f>Source!DM43</f>
        <v>3.9291670999999999</v>
      </c>
      <c r="Q65" s="5"/>
      <c r="R65" s="5"/>
      <c r="S65" s="5"/>
      <c r="T65" s="5"/>
      <c r="U65" s="5"/>
      <c r="V65" s="5"/>
      <c r="W65" s="5">
        <v>3.9291670999999999</v>
      </c>
      <c r="X65" s="5">
        <v>1</v>
      </c>
      <c r="Y65" s="5">
        <v>3.9291670999999999</v>
      </c>
      <c r="Z65" s="5">
        <v>3.9291670999999999</v>
      </c>
      <c r="AA65" s="5">
        <v>1</v>
      </c>
      <c r="AB65" s="5">
        <v>3.9291670999999999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208</v>
      </c>
      <c r="F66" s="5">
        <f>Source!V43</f>
        <v>0</v>
      </c>
      <c r="G66" s="5" t="s">
        <v>102</v>
      </c>
      <c r="H66" s="5" t="s">
        <v>103</v>
      </c>
      <c r="I66" s="5"/>
      <c r="J66" s="5"/>
      <c r="K66" s="5">
        <v>208</v>
      </c>
      <c r="L66" s="5">
        <v>23</v>
      </c>
      <c r="M66" s="5">
        <v>3</v>
      </c>
      <c r="N66" s="5" t="s">
        <v>6</v>
      </c>
      <c r="O66" s="5">
        <v>-1</v>
      </c>
      <c r="P66" s="5">
        <f>Source!DN43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209</v>
      </c>
      <c r="F67" s="5">
        <f>ROUND(Source!W43,O67)</f>
        <v>0</v>
      </c>
      <c r="G67" s="5" t="s">
        <v>104</v>
      </c>
      <c r="H67" s="5" t="s">
        <v>105</v>
      </c>
      <c r="I67" s="5"/>
      <c r="J67" s="5"/>
      <c r="K67" s="5">
        <v>209</v>
      </c>
      <c r="L67" s="5">
        <v>24</v>
      </c>
      <c r="M67" s="5">
        <v>3</v>
      </c>
      <c r="N67" s="5" t="s">
        <v>6</v>
      </c>
      <c r="O67" s="5">
        <v>2</v>
      </c>
      <c r="P67" s="5">
        <f>ROUND(Source!DO43,O67)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233</v>
      </c>
      <c r="F68" s="5">
        <f>ROUND(Source!BD43,O68)</f>
        <v>0</v>
      </c>
      <c r="G68" s="5" t="s">
        <v>106</v>
      </c>
      <c r="H68" s="5" t="s">
        <v>107</v>
      </c>
      <c r="I68" s="5"/>
      <c r="J68" s="5"/>
      <c r="K68" s="5">
        <v>233</v>
      </c>
      <c r="L68" s="5">
        <v>25</v>
      </c>
      <c r="M68" s="5">
        <v>3</v>
      </c>
      <c r="N68" s="5" t="s">
        <v>6</v>
      </c>
      <c r="O68" s="5">
        <v>2</v>
      </c>
      <c r="P68" s="5">
        <f>ROUND(Source!EV43,O68)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210</v>
      </c>
      <c r="F69" s="5">
        <f>ROUND(Source!X43,O69)</f>
        <v>55.89</v>
      </c>
      <c r="G69" s="5" t="s">
        <v>108</v>
      </c>
      <c r="H69" s="5" t="s">
        <v>109</v>
      </c>
      <c r="I69" s="5"/>
      <c r="J69" s="5"/>
      <c r="K69" s="5">
        <v>210</v>
      </c>
      <c r="L69" s="5">
        <v>26</v>
      </c>
      <c r="M69" s="5">
        <v>3</v>
      </c>
      <c r="N69" s="5" t="s">
        <v>6</v>
      </c>
      <c r="O69" s="5">
        <v>2</v>
      </c>
      <c r="P69" s="5">
        <f>ROUND(Source!DP43,O69)</f>
        <v>1196.3599999999999</v>
      </c>
      <c r="Q69" s="5"/>
      <c r="R69" s="5"/>
      <c r="S69" s="5"/>
      <c r="T69" s="5"/>
      <c r="U69" s="5"/>
      <c r="V69" s="5"/>
      <c r="W69" s="5">
        <v>55.89</v>
      </c>
      <c r="X69" s="5">
        <v>1</v>
      </c>
      <c r="Y69" s="5">
        <v>55.89</v>
      </c>
      <c r="Z69" s="5">
        <v>1196.3599999999999</v>
      </c>
      <c r="AA69" s="5">
        <v>1</v>
      </c>
      <c r="AB69" s="5">
        <v>1196.3599999999999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211</v>
      </c>
      <c r="F70" s="5">
        <f>ROUND(Source!Y43,O70)</f>
        <v>34.93</v>
      </c>
      <c r="G70" s="5" t="s">
        <v>110</v>
      </c>
      <c r="H70" s="5" t="s">
        <v>111</v>
      </c>
      <c r="I70" s="5"/>
      <c r="J70" s="5"/>
      <c r="K70" s="5">
        <v>211</v>
      </c>
      <c r="L70" s="5">
        <v>27</v>
      </c>
      <c r="M70" s="5">
        <v>3</v>
      </c>
      <c r="N70" s="5" t="s">
        <v>6</v>
      </c>
      <c r="O70" s="5">
        <v>2</v>
      </c>
      <c r="P70" s="5">
        <f>ROUND(Source!DQ43,O70)</f>
        <v>559.16999999999996</v>
      </c>
      <c r="Q70" s="5"/>
      <c r="R70" s="5"/>
      <c r="S70" s="5"/>
      <c r="T70" s="5"/>
      <c r="U70" s="5"/>
      <c r="V70" s="5"/>
      <c r="W70" s="5">
        <v>34.93</v>
      </c>
      <c r="X70" s="5">
        <v>1</v>
      </c>
      <c r="Y70" s="5">
        <v>34.93</v>
      </c>
      <c r="Z70" s="5">
        <v>559.16999999999996</v>
      </c>
      <c r="AA70" s="5">
        <v>1</v>
      </c>
      <c r="AB70" s="5">
        <v>559.16999999999996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224</v>
      </c>
      <c r="F71" s="5">
        <f>ROUND(Source!AR43,O71)</f>
        <v>242.23</v>
      </c>
      <c r="G71" s="5" t="s">
        <v>112</v>
      </c>
      <c r="H71" s="5" t="s">
        <v>113</v>
      </c>
      <c r="I71" s="5"/>
      <c r="J71" s="5"/>
      <c r="K71" s="5">
        <v>224</v>
      </c>
      <c r="L71" s="5">
        <v>28</v>
      </c>
      <c r="M71" s="5">
        <v>3</v>
      </c>
      <c r="N71" s="5" t="s">
        <v>6</v>
      </c>
      <c r="O71" s="5">
        <v>2</v>
      </c>
      <c r="P71" s="5">
        <f>ROUND(Source!EJ43,O71)</f>
        <v>4771.3500000000004</v>
      </c>
      <c r="Q71" s="5"/>
      <c r="R71" s="5"/>
      <c r="S71" s="5"/>
      <c r="T71" s="5"/>
      <c r="U71" s="5"/>
      <c r="V71" s="5"/>
      <c r="W71" s="5">
        <v>242.23</v>
      </c>
      <c r="X71" s="5">
        <v>1</v>
      </c>
      <c r="Y71" s="5">
        <v>242.23</v>
      </c>
      <c r="Z71" s="5">
        <v>4771.3500000000004</v>
      </c>
      <c r="AA71" s="5">
        <v>1</v>
      </c>
      <c r="AB71" s="5">
        <v>4771.3500000000004</v>
      </c>
    </row>
    <row r="73" spans="1:255" x14ac:dyDescent="0.2">
      <c r="A73" s="1">
        <v>4</v>
      </c>
      <c r="B73" s="1">
        <v>1</v>
      </c>
      <c r="C73" s="1"/>
      <c r="D73" s="1">
        <f>ROW(A86)</f>
        <v>86</v>
      </c>
      <c r="E73" s="1"/>
      <c r="F73" s="1" t="s">
        <v>16</v>
      </c>
      <c r="G73" s="1" t="s">
        <v>114</v>
      </c>
      <c r="H73" s="1" t="s">
        <v>6</v>
      </c>
      <c r="I73" s="1">
        <v>0</v>
      </c>
      <c r="J73" s="1"/>
      <c r="K73" s="1">
        <v>0</v>
      </c>
      <c r="L73" s="1"/>
      <c r="M73" s="1" t="s">
        <v>6</v>
      </c>
      <c r="N73" s="1"/>
      <c r="O73" s="1"/>
      <c r="P73" s="1"/>
      <c r="Q73" s="1"/>
      <c r="R73" s="1"/>
      <c r="S73" s="1">
        <v>0</v>
      </c>
      <c r="T73" s="1">
        <v>0</v>
      </c>
      <c r="U73" s="1" t="s">
        <v>6</v>
      </c>
      <c r="V73" s="1">
        <v>0</v>
      </c>
      <c r="W73" s="1"/>
      <c r="X73" s="1"/>
      <c r="Y73" s="1"/>
      <c r="Z73" s="1"/>
      <c r="AA73" s="1"/>
      <c r="AB73" s="1" t="s">
        <v>6</v>
      </c>
      <c r="AC73" s="1" t="s">
        <v>6</v>
      </c>
      <c r="AD73" s="1" t="s">
        <v>6</v>
      </c>
      <c r="AE73" s="1" t="s">
        <v>6</v>
      </c>
      <c r="AF73" s="1" t="s">
        <v>6</v>
      </c>
      <c r="AG73" s="1" t="s">
        <v>6</v>
      </c>
      <c r="AH73" s="1"/>
      <c r="AI73" s="1"/>
      <c r="AJ73" s="1"/>
      <c r="AK73" s="1"/>
      <c r="AL73" s="1"/>
      <c r="AM73" s="1"/>
      <c r="AN73" s="1"/>
      <c r="AO73" s="1"/>
      <c r="AP73" s="1" t="s">
        <v>6</v>
      </c>
      <c r="AQ73" s="1" t="s">
        <v>6</v>
      </c>
      <c r="AR73" s="1" t="s">
        <v>6</v>
      </c>
      <c r="AS73" s="1"/>
      <c r="AT73" s="1"/>
      <c r="AU73" s="1"/>
      <c r="AV73" s="1"/>
      <c r="AW73" s="1"/>
      <c r="AX73" s="1"/>
      <c r="AY73" s="1"/>
      <c r="AZ73" s="1" t="s">
        <v>6</v>
      </c>
      <c r="BA73" s="1"/>
      <c r="BB73" s="1" t="s">
        <v>6</v>
      </c>
      <c r="BC73" s="1" t="s">
        <v>6</v>
      </c>
      <c r="BD73" s="1" t="s">
        <v>6</v>
      </c>
      <c r="BE73" s="1" t="s">
        <v>6</v>
      </c>
      <c r="BF73" s="1" t="s">
        <v>6</v>
      </c>
      <c r="BG73" s="1" t="s">
        <v>6</v>
      </c>
      <c r="BH73" s="1" t="s">
        <v>6</v>
      </c>
      <c r="BI73" s="1" t="s">
        <v>6</v>
      </c>
      <c r="BJ73" s="1" t="s">
        <v>6</v>
      </c>
      <c r="BK73" s="1" t="s">
        <v>6</v>
      </c>
      <c r="BL73" s="1" t="s">
        <v>6</v>
      </c>
      <c r="BM73" s="1" t="s">
        <v>6</v>
      </c>
      <c r="BN73" s="1" t="s">
        <v>6</v>
      </c>
      <c r="BO73" s="1" t="s">
        <v>6</v>
      </c>
      <c r="BP73" s="1" t="s">
        <v>6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55" x14ac:dyDescent="0.2">
      <c r="A75" s="3">
        <v>52</v>
      </c>
      <c r="B75" s="3">
        <f t="shared" ref="B75:G75" si="59">B86</f>
        <v>1</v>
      </c>
      <c r="C75" s="3">
        <f t="shared" si="59"/>
        <v>4</v>
      </c>
      <c r="D75" s="3">
        <f t="shared" si="59"/>
        <v>73</v>
      </c>
      <c r="E75" s="3">
        <f t="shared" si="59"/>
        <v>0</v>
      </c>
      <c r="F75" s="3" t="str">
        <f t="shared" si="59"/>
        <v>Новый раздел</v>
      </c>
      <c r="G75" s="3" t="str">
        <f t="shared" si="59"/>
        <v>Пусконаладочные работы</v>
      </c>
      <c r="H75" s="3"/>
      <c r="I75" s="3"/>
      <c r="J75" s="3"/>
      <c r="K75" s="3"/>
      <c r="L75" s="3"/>
      <c r="M75" s="3"/>
      <c r="N75" s="3"/>
      <c r="O75" s="3">
        <f t="shared" ref="O75:AT75" si="60">O86</f>
        <v>83.61</v>
      </c>
      <c r="P75" s="3">
        <f t="shared" si="60"/>
        <v>0</v>
      </c>
      <c r="Q75" s="3">
        <f t="shared" si="60"/>
        <v>0</v>
      </c>
      <c r="R75" s="3">
        <f t="shared" si="60"/>
        <v>0</v>
      </c>
      <c r="S75" s="3">
        <f t="shared" si="60"/>
        <v>83.61</v>
      </c>
      <c r="T75" s="3">
        <f t="shared" si="60"/>
        <v>0</v>
      </c>
      <c r="U75" s="3">
        <f t="shared" si="60"/>
        <v>5.6959999999999997</v>
      </c>
      <c r="V75" s="3">
        <f t="shared" si="60"/>
        <v>0</v>
      </c>
      <c r="W75" s="3">
        <f t="shared" si="60"/>
        <v>0</v>
      </c>
      <c r="X75" s="3">
        <f t="shared" si="60"/>
        <v>62.71</v>
      </c>
      <c r="Y75" s="3">
        <f t="shared" si="60"/>
        <v>58.53</v>
      </c>
      <c r="Z75" s="3">
        <f t="shared" si="60"/>
        <v>0</v>
      </c>
      <c r="AA75" s="3">
        <f t="shared" si="60"/>
        <v>0</v>
      </c>
      <c r="AB75" s="3">
        <f t="shared" si="60"/>
        <v>83.61</v>
      </c>
      <c r="AC75" s="3">
        <f t="shared" si="60"/>
        <v>0</v>
      </c>
      <c r="AD75" s="3">
        <f t="shared" si="60"/>
        <v>0</v>
      </c>
      <c r="AE75" s="3">
        <f t="shared" si="60"/>
        <v>0</v>
      </c>
      <c r="AF75" s="3">
        <f t="shared" si="60"/>
        <v>83.61</v>
      </c>
      <c r="AG75" s="3">
        <f t="shared" si="60"/>
        <v>0</v>
      </c>
      <c r="AH75" s="3">
        <f t="shared" si="60"/>
        <v>5.6959999999999997</v>
      </c>
      <c r="AI75" s="3">
        <f t="shared" si="60"/>
        <v>0</v>
      </c>
      <c r="AJ75" s="3">
        <f t="shared" si="60"/>
        <v>0</v>
      </c>
      <c r="AK75" s="3">
        <f t="shared" si="60"/>
        <v>62.71</v>
      </c>
      <c r="AL75" s="3">
        <f t="shared" si="60"/>
        <v>58.53</v>
      </c>
      <c r="AM75" s="3">
        <f t="shared" si="60"/>
        <v>0</v>
      </c>
      <c r="AN75" s="3">
        <f t="shared" si="60"/>
        <v>0</v>
      </c>
      <c r="AO75" s="3">
        <f t="shared" si="60"/>
        <v>0</v>
      </c>
      <c r="AP75" s="3">
        <f t="shared" si="60"/>
        <v>0</v>
      </c>
      <c r="AQ75" s="3">
        <f t="shared" si="60"/>
        <v>0</v>
      </c>
      <c r="AR75" s="3">
        <f t="shared" si="60"/>
        <v>204.85</v>
      </c>
      <c r="AS75" s="3">
        <f t="shared" si="60"/>
        <v>0</v>
      </c>
      <c r="AT75" s="3">
        <f t="shared" si="60"/>
        <v>0</v>
      </c>
      <c r="AU75" s="3">
        <f t="shared" ref="AU75:BZ75" si="61">AU86</f>
        <v>204.85</v>
      </c>
      <c r="AV75" s="3">
        <f t="shared" si="61"/>
        <v>0</v>
      </c>
      <c r="AW75" s="3">
        <f t="shared" si="61"/>
        <v>0</v>
      </c>
      <c r="AX75" s="3">
        <f t="shared" si="61"/>
        <v>0</v>
      </c>
      <c r="AY75" s="3">
        <f t="shared" si="61"/>
        <v>0</v>
      </c>
      <c r="AZ75" s="3">
        <f t="shared" si="61"/>
        <v>0</v>
      </c>
      <c r="BA75" s="3">
        <f t="shared" si="61"/>
        <v>0</v>
      </c>
      <c r="BB75" s="3">
        <f t="shared" si="61"/>
        <v>0</v>
      </c>
      <c r="BC75" s="3">
        <f t="shared" si="61"/>
        <v>0</v>
      </c>
      <c r="BD75" s="3">
        <f t="shared" si="61"/>
        <v>0</v>
      </c>
      <c r="BE75" s="3">
        <f t="shared" si="61"/>
        <v>0</v>
      </c>
      <c r="BF75" s="3">
        <f t="shared" si="61"/>
        <v>0</v>
      </c>
      <c r="BG75" s="3">
        <f t="shared" si="61"/>
        <v>0</v>
      </c>
      <c r="BH75" s="3">
        <f t="shared" si="61"/>
        <v>0</v>
      </c>
      <c r="BI75" s="3">
        <f t="shared" si="61"/>
        <v>0</v>
      </c>
      <c r="BJ75" s="3">
        <f t="shared" si="61"/>
        <v>0</v>
      </c>
      <c r="BK75" s="3">
        <f t="shared" si="61"/>
        <v>0</v>
      </c>
      <c r="BL75" s="3">
        <f t="shared" si="61"/>
        <v>0</v>
      </c>
      <c r="BM75" s="3">
        <f t="shared" si="61"/>
        <v>0</v>
      </c>
      <c r="BN75" s="3">
        <f t="shared" si="61"/>
        <v>0</v>
      </c>
      <c r="BO75" s="3">
        <f t="shared" si="61"/>
        <v>0</v>
      </c>
      <c r="BP75" s="3">
        <f t="shared" si="61"/>
        <v>0</v>
      </c>
      <c r="BQ75" s="3">
        <f t="shared" si="61"/>
        <v>0</v>
      </c>
      <c r="BR75" s="3">
        <f t="shared" si="61"/>
        <v>0</v>
      </c>
      <c r="BS75" s="3">
        <f t="shared" si="61"/>
        <v>0</v>
      </c>
      <c r="BT75" s="3">
        <f t="shared" si="61"/>
        <v>0</v>
      </c>
      <c r="BU75" s="3">
        <f t="shared" si="61"/>
        <v>0</v>
      </c>
      <c r="BV75" s="3">
        <f t="shared" si="61"/>
        <v>0</v>
      </c>
      <c r="BW75" s="3">
        <f t="shared" si="61"/>
        <v>0</v>
      </c>
      <c r="BX75" s="3">
        <f t="shared" si="61"/>
        <v>0</v>
      </c>
      <c r="BY75" s="3">
        <f t="shared" si="61"/>
        <v>0</v>
      </c>
      <c r="BZ75" s="3">
        <f t="shared" si="61"/>
        <v>0</v>
      </c>
      <c r="CA75" s="3">
        <f t="shared" ref="CA75:DF75" si="62">CA86</f>
        <v>204.85</v>
      </c>
      <c r="CB75" s="3">
        <f t="shared" si="62"/>
        <v>0</v>
      </c>
      <c r="CC75" s="3">
        <f t="shared" si="62"/>
        <v>0</v>
      </c>
      <c r="CD75" s="3">
        <f t="shared" si="62"/>
        <v>204.85</v>
      </c>
      <c r="CE75" s="3">
        <f t="shared" si="62"/>
        <v>0</v>
      </c>
      <c r="CF75" s="3">
        <f t="shared" si="62"/>
        <v>0</v>
      </c>
      <c r="CG75" s="3">
        <f t="shared" si="62"/>
        <v>0</v>
      </c>
      <c r="CH75" s="3">
        <f t="shared" si="62"/>
        <v>0</v>
      </c>
      <c r="CI75" s="3">
        <f t="shared" si="62"/>
        <v>0</v>
      </c>
      <c r="CJ75" s="3">
        <f t="shared" si="62"/>
        <v>0</v>
      </c>
      <c r="CK75" s="3">
        <f t="shared" si="62"/>
        <v>0</v>
      </c>
      <c r="CL75" s="3">
        <f t="shared" si="62"/>
        <v>0</v>
      </c>
      <c r="CM75" s="3">
        <f t="shared" si="62"/>
        <v>0</v>
      </c>
      <c r="CN75" s="3">
        <f t="shared" si="62"/>
        <v>0</v>
      </c>
      <c r="CO75" s="3">
        <f t="shared" si="62"/>
        <v>0</v>
      </c>
      <c r="CP75" s="3">
        <f t="shared" si="62"/>
        <v>0</v>
      </c>
      <c r="CQ75" s="3">
        <f t="shared" si="62"/>
        <v>0</v>
      </c>
      <c r="CR75" s="3">
        <f t="shared" si="62"/>
        <v>0</v>
      </c>
      <c r="CS75" s="3">
        <f t="shared" si="62"/>
        <v>0</v>
      </c>
      <c r="CT75" s="3">
        <f t="shared" si="62"/>
        <v>0</v>
      </c>
      <c r="CU75" s="3">
        <f t="shared" si="62"/>
        <v>0</v>
      </c>
      <c r="CV75" s="3">
        <f t="shared" si="62"/>
        <v>0</v>
      </c>
      <c r="CW75" s="3">
        <f t="shared" si="62"/>
        <v>0</v>
      </c>
      <c r="CX75" s="3">
        <f t="shared" si="62"/>
        <v>0</v>
      </c>
      <c r="CY75" s="3">
        <f t="shared" si="62"/>
        <v>0</v>
      </c>
      <c r="CZ75" s="3">
        <f t="shared" si="62"/>
        <v>0</v>
      </c>
      <c r="DA75" s="3">
        <f t="shared" si="62"/>
        <v>0</v>
      </c>
      <c r="DB75" s="3">
        <f t="shared" si="62"/>
        <v>0</v>
      </c>
      <c r="DC75" s="3">
        <f t="shared" si="62"/>
        <v>0</v>
      </c>
      <c r="DD75" s="3">
        <f t="shared" si="62"/>
        <v>0</v>
      </c>
      <c r="DE75" s="3">
        <f t="shared" si="62"/>
        <v>0</v>
      </c>
      <c r="DF75" s="3">
        <f t="shared" si="62"/>
        <v>0</v>
      </c>
      <c r="DG75" s="4">
        <f t="shared" ref="DG75:EL75" si="63">DG86</f>
        <v>2178.88</v>
      </c>
      <c r="DH75" s="4">
        <f t="shared" si="63"/>
        <v>0</v>
      </c>
      <c r="DI75" s="4">
        <f t="shared" si="63"/>
        <v>0</v>
      </c>
      <c r="DJ75" s="4">
        <f t="shared" si="63"/>
        <v>0</v>
      </c>
      <c r="DK75" s="4">
        <f t="shared" si="63"/>
        <v>2178.88</v>
      </c>
      <c r="DL75" s="4">
        <f t="shared" si="63"/>
        <v>0</v>
      </c>
      <c r="DM75" s="4">
        <f t="shared" si="63"/>
        <v>5.6959999999999997</v>
      </c>
      <c r="DN75" s="4">
        <f t="shared" si="63"/>
        <v>0</v>
      </c>
      <c r="DO75" s="4">
        <f t="shared" si="63"/>
        <v>0</v>
      </c>
      <c r="DP75" s="4">
        <f t="shared" si="63"/>
        <v>1525.22</v>
      </c>
      <c r="DQ75" s="4">
        <f t="shared" si="63"/>
        <v>893.34</v>
      </c>
      <c r="DR75" s="4">
        <f t="shared" si="63"/>
        <v>0</v>
      </c>
      <c r="DS75" s="4">
        <f t="shared" si="63"/>
        <v>0</v>
      </c>
      <c r="DT75" s="4">
        <f t="shared" si="63"/>
        <v>2178.88</v>
      </c>
      <c r="DU75" s="4">
        <f t="shared" si="63"/>
        <v>0</v>
      </c>
      <c r="DV75" s="4">
        <f t="shared" si="63"/>
        <v>0</v>
      </c>
      <c r="DW75" s="4">
        <f t="shared" si="63"/>
        <v>0</v>
      </c>
      <c r="DX75" s="4">
        <f t="shared" si="63"/>
        <v>2178.88</v>
      </c>
      <c r="DY75" s="4">
        <f t="shared" si="63"/>
        <v>0</v>
      </c>
      <c r="DZ75" s="4">
        <f t="shared" si="63"/>
        <v>5.6959999999999997</v>
      </c>
      <c r="EA75" s="4">
        <f t="shared" si="63"/>
        <v>0</v>
      </c>
      <c r="EB75" s="4">
        <f t="shared" si="63"/>
        <v>0</v>
      </c>
      <c r="EC75" s="4">
        <f t="shared" si="63"/>
        <v>1525.22</v>
      </c>
      <c r="ED75" s="4">
        <f t="shared" si="63"/>
        <v>893.34</v>
      </c>
      <c r="EE75" s="4">
        <f t="shared" si="63"/>
        <v>0</v>
      </c>
      <c r="EF75" s="4">
        <f t="shared" si="63"/>
        <v>0</v>
      </c>
      <c r="EG75" s="4">
        <f t="shared" si="63"/>
        <v>0</v>
      </c>
      <c r="EH75" s="4">
        <f t="shared" si="63"/>
        <v>0</v>
      </c>
      <c r="EI75" s="4">
        <f t="shared" si="63"/>
        <v>0</v>
      </c>
      <c r="EJ75" s="4">
        <f t="shared" si="63"/>
        <v>4597.4399999999996</v>
      </c>
      <c r="EK75" s="4">
        <f t="shared" si="63"/>
        <v>0</v>
      </c>
      <c r="EL75" s="4">
        <f t="shared" si="63"/>
        <v>0</v>
      </c>
      <c r="EM75" s="4">
        <f t="shared" ref="EM75:FR75" si="64">EM86</f>
        <v>4597.4399999999996</v>
      </c>
      <c r="EN75" s="4">
        <f t="shared" si="64"/>
        <v>0</v>
      </c>
      <c r="EO75" s="4">
        <f t="shared" si="64"/>
        <v>0</v>
      </c>
      <c r="EP75" s="4">
        <f t="shared" si="64"/>
        <v>0</v>
      </c>
      <c r="EQ75" s="4">
        <f t="shared" si="64"/>
        <v>0</v>
      </c>
      <c r="ER75" s="4">
        <f t="shared" si="64"/>
        <v>0</v>
      </c>
      <c r="ES75" s="4">
        <f t="shared" si="64"/>
        <v>0</v>
      </c>
      <c r="ET75" s="4">
        <f t="shared" si="64"/>
        <v>0</v>
      </c>
      <c r="EU75" s="4">
        <f t="shared" si="64"/>
        <v>0</v>
      </c>
      <c r="EV75" s="4">
        <f t="shared" si="64"/>
        <v>0</v>
      </c>
      <c r="EW75" s="4">
        <f t="shared" si="64"/>
        <v>0</v>
      </c>
      <c r="EX75" s="4">
        <f t="shared" si="64"/>
        <v>0</v>
      </c>
      <c r="EY75" s="4">
        <f t="shared" si="64"/>
        <v>0</v>
      </c>
      <c r="EZ75" s="4">
        <f t="shared" si="64"/>
        <v>0</v>
      </c>
      <c r="FA75" s="4">
        <f t="shared" si="64"/>
        <v>0</v>
      </c>
      <c r="FB75" s="4">
        <f t="shared" si="64"/>
        <v>0</v>
      </c>
      <c r="FC75" s="4">
        <f t="shared" si="64"/>
        <v>0</v>
      </c>
      <c r="FD75" s="4">
        <f t="shared" si="64"/>
        <v>0</v>
      </c>
      <c r="FE75" s="4">
        <f t="shared" si="64"/>
        <v>0</v>
      </c>
      <c r="FF75" s="4">
        <f t="shared" si="64"/>
        <v>0</v>
      </c>
      <c r="FG75" s="4">
        <f t="shared" si="64"/>
        <v>0</v>
      </c>
      <c r="FH75" s="4">
        <f t="shared" si="64"/>
        <v>0</v>
      </c>
      <c r="FI75" s="4">
        <f t="shared" si="64"/>
        <v>0</v>
      </c>
      <c r="FJ75" s="4">
        <f t="shared" si="64"/>
        <v>0</v>
      </c>
      <c r="FK75" s="4">
        <f t="shared" si="64"/>
        <v>0</v>
      </c>
      <c r="FL75" s="4">
        <f t="shared" si="64"/>
        <v>0</v>
      </c>
      <c r="FM75" s="4">
        <f t="shared" si="64"/>
        <v>0</v>
      </c>
      <c r="FN75" s="4">
        <f t="shared" si="64"/>
        <v>0</v>
      </c>
      <c r="FO75" s="4">
        <f t="shared" si="64"/>
        <v>0</v>
      </c>
      <c r="FP75" s="4">
        <f t="shared" si="64"/>
        <v>0</v>
      </c>
      <c r="FQ75" s="4">
        <f t="shared" si="64"/>
        <v>0</v>
      </c>
      <c r="FR75" s="4">
        <f t="shared" si="64"/>
        <v>0</v>
      </c>
      <c r="FS75" s="4">
        <f t="shared" ref="FS75:GX75" si="65">FS86</f>
        <v>4597.4399999999996</v>
      </c>
      <c r="FT75" s="4">
        <f t="shared" si="65"/>
        <v>0</v>
      </c>
      <c r="FU75" s="4">
        <f t="shared" si="65"/>
        <v>0</v>
      </c>
      <c r="FV75" s="4">
        <f t="shared" si="65"/>
        <v>4597.4399999999996</v>
      </c>
      <c r="FW75" s="4">
        <f t="shared" si="65"/>
        <v>0</v>
      </c>
      <c r="FX75" s="4">
        <f t="shared" si="65"/>
        <v>0</v>
      </c>
      <c r="FY75" s="4">
        <f t="shared" si="65"/>
        <v>0</v>
      </c>
      <c r="FZ75" s="4">
        <f t="shared" si="65"/>
        <v>0</v>
      </c>
      <c r="GA75" s="4">
        <f t="shared" si="65"/>
        <v>0</v>
      </c>
      <c r="GB75" s="4">
        <f t="shared" si="65"/>
        <v>0</v>
      </c>
      <c r="GC75" s="4">
        <f t="shared" si="65"/>
        <v>0</v>
      </c>
      <c r="GD75" s="4">
        <f t="shared" si="65"/>
        <v>0</v>
      </c>
      <c r="GE75" s="4">
        <f t="shared" si="65"/>
        <v>0</v>
      </c>
      <c r="GF75" s="4">
        <f t="shared" si="65"/>
        <v>0</v>
      </c>
      <c r="GG75" s="4">
        <f t="shared" si="65"/>
        <v>0</v>
      </c>
      <c r="GH75" s="4">
        <f t="shared" si="65"/>
        <v>0</v>
      </c>
      <c r="GI75" s="4">
        <f t="shared" si="65"/>
        <v>0</v>
      </c>
      <c r="GJ75" s="4">
        <f t="shared" si="65"/>
        <v>0</v>
      </c>
      <c r="GK75" s="4">
        <f t="shared" si="65"/>
        <v>0</v>
      </c>
      <c r="GL75" s="4">
        <f t="shared" si="65"/>
        <v>0</v>
      </c>
      <c r="GM75" s="4">
        <f t="shared" si="65"/>
        <v>0</v>
      </c>
      <c r="GN75" s="4">
        <f t="shared" si="65"/>
        <v>0</v>
      </c>
      <c r="GO75" s="4">
        <f t="shared" si="65"/>
        <v>0</v>
      </c>
      <c r="GP75" s="4">
        <f t="shared" si="65"/>
        <v>0</v>
      </c>
      <c r="GQ75" s="4">
        <f t="shared" si="65"/>
        <v>0</v>
      </c>
      <c r="GR75" s="4">
        <f t="shared" si="65"/>
        <v>0</v>
      </c>
      <c r="GS75" s="4">
        <f t="shared" si="65"/>
        <v>0</v>
      </c>
      <c r="GT75" s="4">
        <f t="shared" si="65"/>
        <v>0</v>
      </c>
      <c r="GU75" s="4">
        <f t="shared" si="65"/>
        <v>0</v>
      </c>
      <c r="GV75" s="4">
        <f t="shared" si="65"/>
        <v>0</v>
      </c>
      <c r="GW75" s="4">
        <f t="shared" si="65"/>
        <v>0</v>
      </c>
      <c r="GX75" s="4">
        <f t="shared" si="65"/>
        <v>0</v>
      </c>
    </row>
    <row r="77" spans="1:255" x14ac:dyDescent="0.2">
      <c r="A77" s="2">
        <v>17</v>
      </c>
      <c r="B77" s="2">
        <v>1</v>
      </c>
      <c r="C77" s="2">
        <f>ROW(SmtRes!A15)</f>
        <v>15</v>
      </c>
      <c r="D77" s="2">
        <f>ROW(EtalonRes!A21)</f>
        <v>21</v>
      </c>
      <c r="E77" s="2" t="s">
        <v>115</v>
      </c>
      <c r="F77" s="2" t="s">
        <v>116</v>
      </c>
      <c r="G77" s="2" t="s">
        <v>117</v>
      </c>
      <c r="H77" s="2" t="s">
        <v>21</v>
      </c>
      <c r="I77" s="2">
        <v>1</v>
      </c>
      <c r="J77" s="2">
        <v>0</v>
      </c>
      <c r="K77" s="2">
        <v>1</v>
      </c>
      <c r="L77" s="2"/>
      <c r="M77" s="2"/>
      <c r="N77" s="2"/>
      <c r="O77" s="2">
        <f t="shared" ref="O77:O84" si="66">ROUND(CP77,2)</f>
        <v>17.71</v>
      </c>
      <c r="P77" s="2">
        <f t="shared" ref="P77:P84" si="67">ROUND((ROUND((AC77*AW77*I77),2)*BC77),2)</f>
        <v>0</v>
      </c>
      <c r="Q77" s="2">
        <f t="shared" ref="Q77:Q84" si="68">(ROUND((ROUND(((ET77)*AV77*I77),2)*BB77),2)+ROUND((ROUND(((AE77-(EU77))*AV77*I77),2)*BS77),2))</f>
        <v>0</v>
      </c>
      <c r="R77" s="2">
        <f t="shared" ref="R77:R84" si="69">ROUND((ROUND((AE77*AV77*I77),2)*BS77),2)</f>
        <v>0</v>
      </c>
      <c r="S77" s="2">
        <f t="shared" ref="S77:S84" si="70">ROUND((ROUND((AF77*AV77*I77),2)*BA77),2)</f>
        <v>17.71</v>
      </c>
      <c r="T77" s="2">
        <f t="shared" ref="T77:T84" si="71">ROUND(CU77*I77,2)</f>
        <v>0</v>
      </c>
      <c r="U77" s="2">
        <f t="shared" ref="U77:U84" si="72">CV77*I77</f>
        <v>1.4400000000000002</v>
      </c>
      <c r="V77" s="2">
        <f t="shared" ref="V77:V84" si="73">CW77*I77</f>
        <v>0</v>
      </c>
      <c r="W77" s="2">
        <f t="shared" ref="W77:W84" si="74">ROUND(CX77*I77,2)</f>
        <v>0</v>
      </c>
      <c r="X77" s="2">
        <f t="shared" ref="X77:Y84" si="75">ROUND(CY77,2)</f>
        <v>13.28</v>
      </c>
      <c r="Y77" s="2">
        <f t="shared" si="75"/>
        <v>12.4</v>
      </c>
      <c r="Z77" s="2"/>
      <c r="AA77" s="2">
        <v>108937347</v>
      </c>
      <c r="AB77" s="2">
        <f t="shared" ref="AB77:AB84" si="76">ROUND((AC77+AD77+AF77),6)</f>
        <v>17.712</v>
      </c>
      <c r="AC77" s="2">
        <f t="shared" ref="AC77:AC84" si="77">ROUND((ES77),6)</f>
        <v>0</v>
      </c>
      <c r="AD77" s="2">
        <f t="shared" ref="AD77:AD84" si="78">ROUND((((ET77)-(EU77))+AE77),6)</f>
        <v>0</v>
      </c>
      <c r="AE77" s="2">
        <f t="shared" ref="AE77:AE84" si="79">ROUND((EU77),6)</f>
        <v>0</v>
      </c>
      <c r="AF77" s="2">
        <f t="shared" ref="AF77:AF84" si="80">ROUND(((EV77*0.8)),6)</f>
        <v>17.712</v>
      </c>
      <c r="AG77" s="2">
        <f t="shared" ref="AG77:AG84" si="81">ROUND((AP77),6)</f>
        <v>0</v>
      </c>
      <c r="AH77" s="2">
        <f t="shared" ref="AH77:AH84" si="82">((EW77*0.8))</f>
        <v>1.4400000000000002</v>
      </c>
      <c r="AI77" s="2">
        <f t="shared" ref="AI77:AI84" si="83">(EX77)</f>
        <v>0</v>
      </c>
      <c r="AJ77" s="2">
        <f t="shared" ref="AJ77:AJ84" si="84">(AS77)</f>
        <v>0</v>
      </c>
      <c r="AK77" s="2">
        <v>22.14</v>
      </c>
      <c r="AL77" s="2">
        <v>0</v>
      </c>
      <c r="AM77" s="2">
        <v>0</v>
      </c>
      <c r="AN77" s="2">
        <v>0</v>
      </c>
      <c r="AO77" s="2">
        <v>22.14</v>
      </c>
      <c r="AP77" s="2">
        <v>0</v>
      </c>
      <c r="AQ77" s="2">
        <v>1.8</v>
      </c>
      <c r="AR77" s="2">
        <v>0</v>
      </c>
      <c r="AS77" s="2">
        <v>0</v>
      </c>
      <c r="AT77" s="2">
        <v>75</v>
      </c>
      <c r="AU77" s="2">
        <v>70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6</v>
      </c>
      <c r="BE77" s="2" t="s">
        <v>6</v>
      </c>
      <c r="BF77" s="2" t="s">
        <v>6</v>
      </c>
      <c r="BG77" s="2" t="s">
        <v>6</v>
      </c>
      <c r="BH77" s="2">
        <v>0</v>
      </c>
      <c r="BI77" s="2">
        <v>4</v>
      </c>
      <c r="BJ77" s="2" t="s">
        <v>118</v>
      </c>
      <c r="BK77" s="2"/>
      <c r="BL77" s="2"/>
      <c r="BM77" s="2">
        <v>381</v>
      </c>
      <c r="BN77" s="2">
        <v>0</v>
      </c>
      <c r="BO77" s="2" t="s">
        <v>6</v>
      </c>
      <c r="BP77" s="2">
        <v>0</v>
      </c>
      <c r="BQ77" s="2">
        <v>50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6</v>
      </c>
      <c r="BZ77" s="2">
        <v>75</v>
      </c>
      <c r="CA77" s="2">
        <v>70</v>
      </c>
      <c r="CB77" s="2" t="s">
        <v>6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202</v>
      </c>
      <c r="CO77" s="2">
        <v>0</v>
      </c>
      <c r="CP77" s="2">
        <f t="shared" ref="CP77:CP84" si="85">(P77+Q77+S77)</f>
        <v>17.71</v>
      </c>
      <c r="CQ77" s="2">
        <f t="shared" ref="CQ77:CQ84" si="86">ROUND((ROUND((AC77*AW77*1),2)*BC77),2)</f>
        <v>0</v>
      </c>
      <c r="CR77" s="2">
        <f t="shared" ref="CR77:CR84" si="87">(ROUND((ROUND(((ET77)*AV77*1),2)*BB77),2)+ROUND((ROUND(((AE77-(EU77))*AV77*1),2)*BS77),2))</f>
        <v>0</v>
      </c>
      <c r="CS77" s="2">
        <f t="shared" ref="CS77:CS84" si="88">ROUND((ROUND((AE77*AV77*1),2)*BS77),2)</f>
        <v>0</v>
      </c>
      <c r="CT77" s="2">
        <f t="shared" ref="CT77:CT84" si="89">ROUND((ROUND((AF77*AV77*1),2)*BA77),2)</f>
        <v>17.71</v>
      </c>
      <c r="CU77" s="2">
        <f t="shared" ref="CU77:CU84" si="90">AG77</f>
        <v>0</v>
      </c>
      <c r="CV77" s="2">
        <f t="shared" ref="CV77:CV84" si="91">(AH77*AV77)</f>
        <v>1.4400000000000002</v>
      </c>
      <c r="CW77" s="2">
        <f t="shared" ref="CW77:CX84" si="92">AI77</f>
        <v>0</v>
      </c>
      <c r="CX77" s="2">
        <f t="shared" si="92"/>
        <v>0</v>
      </c>
      <c r="CY77" s="2">
        <f>((S77*BZ77)/100)</f>
        <v>13.282500000000001</v>
      </c>
      <c r="CZ77" s="2">
        <f>((S77*CA77)/100)</f>
        <v>12.397</v>
      </c>
      <c r="DA77" s="2"/>
      <c r="DB77" s="2"/>
      <c r="DC77" s="2" t="s">
        <v>6</v>
      </c>
      <c r="DD77" s="2" t="s">
        <v>6</v>
      </c>
      <c r="DE77" s="2" t="s">
        <v>6</v>
      </c>
      <c r="DF77" s="2" t="s">
        <v>6</v>
      </c>
      <c r="DG77" s="2" t="s">
        <v>119</v>
      </c>
      <c r="DH77" s="2" t="s">
        <v>6</v>
      </c>
      <c r="DI77" s="2" t="s">
        <v>119</v>
      </c>
      <c r="DJ77" s="2" t="s">
        <v>6</v>
      </c>
      <c r="DK77" s="2" t="s">
        <v>6</v>
      </c>
      <c r="DL77" s="2" t="s">
        <v>6</v>
      </c>
      <c r="DM77" s="2" t="s">
        <v>6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21</v>
      </c>
      <c r="DW77" s="2" t="s">
        <v>21</v>
      </c>
      <c r="DX77" s="2">
        <v>1</v>
      </c>
      <c r="DY77" s="2"/>
      <c r="DZ77" s="2" t="s">
        <v>6</v>
      </c>
      <c r="EA77" s="2" t="s">
        <v>6</v>
      </c>
      <c r="EB77" s="2" t="s">
        <v>6</v>
      </c>
      <c r="EC77" s="2" t="s">
        <v>6</v>
      </c>
      <c r="ED77" s="2"/>
      <c r="EE77" s="2">
        <v>106491687</v>
      </c>
      <c r="EF77" s="2">
        <v>50</v>
      </c>
      <c r="EG77" s="2" t="s">
        <v>114</v>
      </c>
      <c r="EH77" s="2">
        <v>0</v>
      </c>
      <c r="EI77" s="2" t="s">
        <v>6</v>
      </c>
      <c r="EJ77" s="2">
        <v>4</v>
      </c>
      <c r="EK77" s="2">
        <v>381</v>
      </c>
      <c r="EL77" s="2" t="s">
        <v>120</v>
      </c>
      <c r="EM77" s="2" t="s">
        <v>121</v>
      </c>
      <c r="EN77" s="2"/>
      <c r="EO77" s="2" t="s">
        <v>122</v>
      </c>
      <c r="EP77" s="2"/>
      <c r="EQ77" s="2">
        <v>131072</v>
      </c>
      <c r="ER77" s="2">
        <v>22.14</v>
      </c>
      <c r="ES77" s="2">
        <v>0</v>
      </c>
      <c r="ET77" s="2">
        <v>0</v>
      </c>
      <c r="EU77" s="2">
        <v>0</v>
      </c>
      <c r="EV77" s="2">
        <v>22.14</v>
      </c>
      <c r="EW77" s="2">
        <v>1.8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f t="shared" ref="FR77:FR84" si="93">ROUND(IF(AND(BH77=3,BI77=3),P77,0),2)</f>
        <v>0</v>
      </c>
      <c r="FS77" s="2">
        <v>0</v>
      </c>
      <c r="FT77" s="2"/>
      <c r="FU77" s="2"/>
      <c r="FV77" s="2"/>
      <c r="FW77" s="2"/>
      <c r="FX77" s="2">
        <v>75</v>
      </c>
      <c r="FY77" s="2">
        <v>70</v>
      </c>
      <c r="FZ77" s="2"/>
      <c r="GA77" s="2" t="s">
        <v>6</v>
      </c>
      <c r="GB77" s="2"/>
      <c r="GC77" s="2"/>
      <c r="GD77" s="2">
        <v>1</v>
      </c>
      <c r="GE77" s="2"/>
      <c r="GF77" s="2">
        <v>771876814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ref="GL77:GL84" si="94">ROUND(IF(AND(BH77=3,BI77=3,FS77&lt;&gt;0),P77,0),2)</f>
        <v>0</v>
      </c>
      <c r="GM77" s="2">
        <f>ROUND(O77+X77+Y77,2)+GX77</f>
        <v>43.39</v>
      </c>
      <c r="GN77" s="2">
        <f>IF(OR(BI77=0,BI77=1),ROUND(O77+X77+Y77,2),0)</f>
        <v>0</v>
      </c>
      <c r="GO77" s="2">
        <f>IF(BI77=2,ROUND(O77+X77+Y77,2),0)</f>
        <v>0</v>
      </c>
      <c r="GP77" s="2">
        <f>IF(BI77=4,ROUND(O77+X77+Y77,2)+GX77,0)</f>
        <v>43.39</v>
      </c>
      <c r="GQ77" s="2"/>
      <c r="GR77" s="2">
        <v>0</v>
      </c>
      <c r="GS77" s="2">
        <v>3</v>
      </c>
      <c r="GT77" s="2">
        <v>0</v>
      </c>
      <c r="GU77" s="2" t="s">
        <v>6</v>
      </c>
      <c r="GV77" s="2">
        <f t="shared" ref="GV77:GV84" si="95">ROUND((GT77),6)</f>
        <v>0</v>
      </c>
      <c r="GW77" s="2">
        <v>1</v>
      </c>
      <c r="GX77" s="2">
        <f t="shared" ref="GX77:GX84" si="96">ROUND(HC77*I77,2)</f>
        <v>0</v>
      </c>
      <c r="GY77" s="2"/>
      <c r="GZ77" s="2"/>
      <c r="HA77" s="2">
        <v>0</v>
      </c>
      <c r="HB77" s="2">
        <v>0</v>
      </c>
      <c r="HC77" s="2">
        <f t="shared" ref="HC77:HC84" si="97">GV77*GW77</f>
        <v>0</v>
      </c>
      <c r="HD77" s="2"/>
      <c r="HE77" s="2" t="s">
        <v>6</v>
      </c>
      <c r="HF77" s="2" t="s">
        <v>6</v>
      </c>
      <c r="HG77" s="2"/>
      <c r="HH77" s="2"/>
      <c r="HI77" s="2"/>
      <c r="HJ77" s="2"/>
      <c r="HK77" s="2"/>
      <c r="HL77" s="2"/>
      <c r="HM77" s="2" t="s">
        <v>6</v>
      </c>
      <c r="HN77" s="2" t="s">
        <v>6</v>
      </c>
      <c r="HO77" s="2" t="s">
        <v>6</v>
      </c>
      <c r="HP77" s="2" t="s">
        <v>6</v>
      </c>
      <c r="HQ77" s="2" t="s">
        <v>6</v>
      </c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ROW(SmtRes!A16)</f>
        <v>16</v>
      </c>
      <c r="D78">
        <f>ROW(EtalonRes!A22)</f>
        <v>22</v>
      </c>
      <c r="E78" t="s">
        <v>115</v>
      </c>
      <c r="F78" t="s">
        <v>116</v>
      </c>
      <c r="G78" t="s">
        <v>117</v>
      </c>
      <c r="H78" t="s">
        <v>21</v>
      </c>
      <c r="I78">
        <v>1</v>
      </c>
      <c r="J78">
        <v>0</v>
      </c>
      <c r="K78">
        <v>1</v>
      </c>
      <c r="O78">
        <f t="shared" si="66"/>
        <v>461.52</v>
      </c>
      <c r="P78">
        <f t="shared" si="67"/>
        <v>0</v>
      </c>
      <c r="Q78">
        <f t="shared" si="68"/>
        <v>0</v>
      </c>
      <c r="R78">
        <f t="shared" si="69"/>
        <v>0</v>
      </c>
      <c r="S78">
        <f t="shared" si="70"/>
        <v>461.52</v>
      </c>
      <c r="T78">
        <f t="shared" si="71"/>
        <v>0</v>
      </c>
      <c r="U78">
        <f t="shared" si="72"/>
        <v>1.4400000000000002</v>
      </c>
      <c r="V78">
        <f t="shared" si="73"/>
        <v>0</v>
      </c>
      <c r="W78">
        <f t="shared" si="74"/>
        <v>0</v>
      </c>
      <c r="X78">
        <f t="shared" si="75"/>
        <v>323.06</v>
      </c>
      <c r="Y78">
        <f t="shared" si="75"/>
        <v>189.22</v>
      </c>
      <c r="AA78">
        <v>108937345</v>
      </c>
      <c r="AB78">
        <f t="shared" si="76"/>
        <v>17.712</v>
      </c>
      <c r="AC78">
        <f t="shared" si="77"/>
        <v>0</v>
      </c>
      <c r="AD78">
        <f t="shared" si="78"/>
        <v>0</v>
      </c>
      <c r="AE78">
        <f t="shared" si="79"/>
        <v>0</v>
      </c>
      <c r="AF78">
        <f t="shared" si="80"/>
        <v>17.712</v>
      </c>
      <c r="AG78">
        <f t="shared" si="81"/>
        <v>0</v>
      </c>
      <c r="AH78">
        <f t="shared" si="82"/>
        <v>1.4400000000000002</v>
      </c>
      <c r="AI78">
        <f t="shared" si="83"/>
        <v>0</v>
      </c>
      <c r="AJ78">
        <f t="shared" si="84"/>
        <v>0</v>
      </c>
      <c r="AK78">
        <v>22.14</v>
      </c>
      <c r="AL78">
        <v>0</v>
      </c>
      <c r="AM78">
        <v>0</v>
      </c>
      <c r="AN78">
        <v>0</v>
      </c>
      <c r="AO78">
        <v>22.14</v>
      </c>
      <c r="AP78">
        <v>0</v>
      </c>
      <c r="AQ78">
        <v>1.8</v>
      </c>
      <c r="AR78">
        <v>0</v>
      </c>
      <c r="AS78">
        <v>0</v>
      </c>
      <c r="AT78">
        <v>70</v>
      </c>
      <c r="AU78">
        <v>41</v>
      </c>
      <c r="AV78">
        <v>1</v>
      </c>
      <c r="AW78">
        <v>1</v>
      </c>
      <c r="AZ78">
        <v>1</v>
      </c>
      <c r="BA78">
        <v>26.06</v>
      </c>
      <c r="BB78">
        <v>1</v>
      </c>
      <c r="BC78">
        <v>1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4</v>
      </c>
      <c r="BJ78" t="s">
        <v>118</v>
      </c>
      <c r="BM78">
        <v>381</v>
      </c>
      <c r="BN78">
        <v>0</v>
      </c>
      <c r="BO78" t="s">
        <v>6</v>
      </c>
      <c r="BP78">
        <v>0</v>
      </c>
      <c r="BQ78">
        <v>50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70</v>
      </c>
      <c r="CA78">
        <v>41</v>
      </c>
      <c r="CB78" t="s">
        <v>6</v>
      </c>
      <c r="CE78">
        <v>30</v>
      </c>
      <c r="CF78">
        <v>0</v>
      </c>
      <c r="CG78">
        <v>0</v>
      </c>
      <c r="CM78">
        <v>0</v>
      </c>
      <c r="CN78" t="s">
        <v>202</v>
      </c>
      <c r="CO78">
        <v>0</v>
      </c>
      <c r="CP78">
        <f t="shared" si="85"/>
        <v>461.52</v>
      </c>
      <c r="CQ78">
        <f t="shared" si="86"/>
        <v>0</v>
      </c>
      <c r="CR78">
        <f t="shared" si="87"/>
        <v>0</v>
      </c>
      <c r="CS78">
        <f t="shared" si="88"/>
        <v>0</v>
      </c>
      <c r="CT78">
        <f t="shared" si="89"/>
        <v>461.52</v>
      </c>
      <c r="CU78">
        <f t="shared" si="90"/>
        <v>0</v>
      </c>
      <c r="CV78">
        <f t="shared" si="91"/>
        <v>1.4400000000000002</v>
      </c>
      <c r="CW78">
        <f t="shared" si="92"/>
        <v>0</v>
      </c>
      <c r="CX78">
        <f t="shared" si="92"/>
        <v>0</v>
      </c>
      <c r="CY78">
        <f>S78*(BZ78/100)</f>
        <v>323.06399999999996</v>
      </c>
      <c r="CZ78">
        <f>S78*(CA78/100)</f>
        <v>189.22319999999999</v>
      </c>
      <c r="DC78" t="s">
        <v>6</v>
      </c>
      <c r="DD78" t="s">
        <v>6</v>
      </c>
      <c r="DE78" t="s">
        <v>6</v>
      </c>
      <c r="DF78" t="s">
        <v>6</v>
      </c>
      <c r="DG78" t="s">
        <v>119</v>
      </c>
      <c r="DH78" t="s">
        <v>6</v>
      </c>
      <c r="DI78" t="s">
        <v>119</v>
      </c>
      <c r="DJ78" t="s">
        <v>6</v>
      </c>
      <c r="DK78" t="s">
        <v>6</v>
      </c>
      <c r="DL78" t="s">
        <v>6</v>
      </c>
      <c r="DM78" t="s">
        <v>6</v>
      </c>
      <c r="DN78">
        <v>75</v>
      </c>
      <c r="DO78">
        <v>70</v>
      </c>
      <c r="DP78">
        <v>1</v>
      </c>
      <c r="DQ78">
        <v>1</v>
      </c>
      <c r="DU78">
        <v>1013</v>
      </c>
      <c r="DV78" t="s">
        <v>21</v>
      </c>
      <c r="DW78" t="s">
        <v>21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106491687</v>
      </c>
      <c r="EF78">
        <v>50</v>
      </c>
      <c r="EG78" t="s">
        <v>114</v>
      </c>
      <c r="EH78">
        <v>0</v>
      </c>
      <c r="EI78" t="s">
        <v>6</v>
      </c>
      <c r="EJ78">
        <v>4</v>
      </c>
      <c r="EK78">
        <v>381</v>
      </c>
      <c r="EL78" t="s">
        <v>120</v>
      </c>
      <c r="EM78" t="s">
        <v>121</v>
      </c>
      <c r="EO78" t="s">
        <v>122</v>
      </c>
      <c r="EQ78">
        <v>131072</v>
      </c>
      <c r="ER78">
        <v>22.14</v>
      </c>
      <c r="ES78">
        <v>0</v>
      </c>
      <c r="ET78">
        <v>0</v>
      </c>
      <c r="EU78">
        <v>0</v>
      </c>
      <c r="EV78">
        <v>22.14</v>
      </c>
      <c r="EW78">
        <v>1.8</v>
      </c>
      <c r="EX78">
        <v>0</v>
      </c>
      <c r="EY78">
        <v>0</v>
      </c>
      <c r="FQ78">
        <v>0</v>
      </c>
      <c r="FR78">
        <f t="shared" si="93"/>
        <v>0</v>
      </c>
      <c r="FS78">
        <v>0</v>
      </c>
      <c r="FX78">
        <v>75</v>
      </c>
      <c r="FY78">
        <v>70</v>
      </c>
      <c r="GA78" t="s">
        <v>6</v>
      </c>
      <c r="GD78">
        <v>0</v>
      </c>
      <c r="GF78">
        <v>771876814</v>
      </c>
      <c r="GG78">
        <v>2</v>
      </c>
      <c r="GH78">
        <v>1</v>
      </c>
      <c r="GI78">
        <v>2</v>
      </c>
      <c r="GJ78">
        <v>0</v>
      </c>
      <c r="GK78">
        <f>ROUND(R78*(S12)/100,2)</f>
        <v>0</v>
      </c>
      <c r="GL78">
        <f t="shared" si="94"/>
        <v>0</v>
      </c>
      <c r="GM78">
        <f>ROUND(O78+X78+Y78+GK78,2)+GX78</f>
        <v>973.8</v>
      </c>
      <c r="GN78">
        <f>IF(OR(BI78=0,BI78=1),ROUND(O78+X78+Y78+GK78,2),0)</f>
        <v>0</v>
      </c>
      <c r="GO78">
        <f>IF(BI78=2,ROUND(O78+X78+Y78+GK78,2),0)</f>
        <v>0</v>
      </c>
      <c r="GP78">
        <f>IF(BI78=4,ROUND(O78+X78+Y78+GK78,2)+GX78,0)</f>
        <v>973.8</v>
      </c>
      <c r="GR78">
        <v>0</v>
      </c>
      <c r="GS78">
        <v>3</v>
      </c>
      <c r="GT78">
        <v>0</v>
      </c>
      <c r="GU78" t="s">
        <v>6</v>
      </c>
      <c r="GV78">
        <f t="shared" si="95"/>
        <v>0</v>
      </c>
      <c r="GW78">
        <v>1</v>
      </c>
      <c r="GX78">
        <f t="shared" si="96"/>
        <v>0</v>
      </c>
      <c r="HA78">
        <v>0</v>
      </c>
      <c r="HB78">
        <v>0</v>
      </c>
      <c r="HC78">
        <f t="shared" si="97"/>
        <v>0</v>
      </c>
      <c r="HE78" t="s">
        <v>6</v>
      </c>
      <c r="HF78" t="s">
        <v>6</v>
      </c>
      <c r="HM78" t="s">
        <v>6</v>
      </c>
      <c r="HN78" t="s">
        <v>6</v>
      </c>
      <c r="HO78" t="s">
        <v>6</v>
      </c>
      <c r="HP78" t="s">
        <v>6</v>
      </c>
      <c r="HQ78" t="s">
        <v>6</v>
      </c>
      <c r="IK78">
        <v>0</v>
      </c>
    </row>
    <row r="79" spans="1:255" x14ac:dyDescent="0.2">
      <c r="A79" s="2">
        <v>17</v>
      </c>
      <c r="B79" s="2">
        <v>1</v>
      </c>
      <c r="C79" s="2"/>
      <c r="D79" s="2"/>
      <c r="E79" s="2" t="s">
        <v>123</v>
      </c>
      <c r="F79" s="2" t="s">
        <v>124</v>
      </c>
      <c r="G79" s="2" t="s">
        <v>125</v>
      </c>
      <c r="H79" s="2" t="s">
        <v>126</v>
      </c>
      <c r="I79" s="2">
        <v>2</v>
      </c>
      <c r="J79" s="2">
        <v>0</v>
      </c>
      <c r="K79" s="2">
        <v>2</v>
      </c>
      <c r="L79" s="2"/>
      <c r="M79" s="2"/>
      <c r="N79" s="2"/>
      <c r="O79" s="2">
        <f t="shared" si="66"/>
        <v>9.1199999999999992</v>
      </c>
      <c r="P79" s="2">
        <f t="shared" si="67"/>
        <v>0</v>
      </c>
      <c r="Q79" s="2">
        <f t="shared" si="68"/>
        <v>0</v>
      </c>
      <c r="R79" s="2">
        <f t="shared" si="69"/>
        <v>0</v>
      </c>
      <c r="S79" s="2">
        <f t="shared" si="70"/>
        <v>9.1199999999999992</v>
      </c>
      <c r="T79" s="2">
        <f t="shared" si="71"/>
        <v>0</v>
      </c>
      <c r="U79" s="2">
        <f t="shared" si="72"/>
        <v>0.57599999999999996</v>
      </c>
      <c r="V79" s="2">
        <f t="shared" si="73"/>
        <v>0</v>
      </c>
      <c r="W79" s="2">
        <f t="shared" si="74"/>
        <v>0</v>
      </c>
      <c r="X79" s="2">
        <f t="shared" si="75"/>
        <v>6.84</v>
      </c>
      <c r="Y79" s="2">
        <f t="shared" si="75"/>
        <v>6.38</v>
      </c>
      <c r="Z79" s="2"/>
      <c r="AA79" s="2">
        <v>108937347</v>
      </c>
      <c r="AB79" s="2">
        <f t="shared" si="76"/>
        <v>4.5599999999999996</v>
      </c>
      <c r="AC79" s="2">
        <f t="shared" si="77"/>
        <v>0</v>
      </c>
      <c r="AD79" s="2">
        <f t="shared" si="78"/>
        <v>0</v>
      </c>
      <c r="AE79" s="2">
        <f t="shared" si="79"/>
        <v>0</v>
      </c>
      <c r="AF79" s="2">
        <f t="shared" si="80"/>
        <v>4.5599999999999996</v>
      </c>
      <c r="AG79" s="2">
        <f t="shared" si="81"/>
        <v>0</v>
      </c>
      <c r="AH79" s="2">
        <f t="shared" si="82"/>
        <v>0.28799999999999998</v>
      </c>
      <c r="AI79" s="2">
        <f t="shared" si="83"/>
        <v>0</v>
      </c>
      <c r="AJ79" s="2">
        <f t="shared" si="84"/>
        <v>0</v>
      </c>
      <c r="AK79" s="2">
        <v>5.7</v>
      </c>
      <c r="AL79" s="2">
        <v>0</v>
      </c>
      <c r="AM79" s="2">
        <v>0</v>
      </c>
      <c r="AN79" s="2">
        <v>0</v>
      </c>
      <c r="AO79" s="2">
        <v>5.7</v>
      </c>
      <c r="AP79" s="2">
        <v>0</v>
      </c>
      <c r="AQ79" s="2">
        <v>0.36</v>
      </c>
      <c r="AR79" s="2">
        <v>0</v>
      </c>
      <c r="AS79" s="2">
        <v>0</v>
      </c>
      <c r="AT79" s="2">
        <v>75</v>
      </c>
      <c r="AU79" s="2">
        <v>70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6</v>
      </c>
      <c r="BE79" s="2" t="s">
        <v>6</v>
      </c>
      <c r="BF79" s="2" t="s">
        <v>6</v>
      </c>
      <c r="BG79" s="2" t="s">
        <v>6</v>
      </c>
      <c r="BH79" s="2">
        <v>0</v>
      </c>
      <c r="BI79" s="2">
        <v>4</v>
      </c>
      <c r="BJ79" s="2" t="s">
        <v>127</v>
      </c>
      <c r="BK79" s="2"/>
      <c r="BL79" s="2"/>
      <c r="BM79" s="2">
        <v>381</v>
      </c>
      <c r="BN79" s="2">
        <v>0</v>
      </c>
      <c r="BO79" s="2" t="s">
        <v>6</v>
      </c>
      <c r="BP79" s="2">
        <v>0</v>
      </c>
      <c r="BQ79" s="2">
        <v>50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6</v>
      </c>
      <c r="BZ79" s="2">
        <v>75</v>
      </c>
      <c r="CA79" s="2">
        <v>70</v>
      </c>
      <c r="CB79" s="2" t="s">
        <v>6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202</v>
      </c>
      <c r="CO79" s="2">
        <v>0</v>
      </c>
      <c r="CP79" s="2">
        <f t="shared" si="85"/>
        <v>9.1199999999999992</v>
      </c>
      <c r="CQ79" s="2">
        <f t="shared" si="86"/>
        <v>0</v>
      </c>
      <c r="CR79" s="2">
        <f t="shared" si="87"/>
        <v>0</v>
      </c>
      <c r="CS79" s="2">
        <f t="shared" si="88"/>
        <v>0</v>
      </c>
      <c r="CT79" s="2">
        <f t="shared" si="89"/>
        <v>4.5599999999999996</v>
      </c>
      <c r="CU79" s="2">
        <f t="shared" si="90"/>
        <v>0</v>
      </c>
      <c r="CV79" s="2">
        <f t="shared" si="91"/>
        <v>0.28799999999999998</v>
      </c>
      <c r="CW79" s="2">
        <f t="shared" si="92"/>
        <v>0</v>
      </c>
      <c r="CX79" s="2">
        <f t="shared" si="92"/>
        <v>0</v>
      </c>
      <c r="CY79" s="2">
        <f>((S79*BZ79)/100)</f>
        <v>6.839999999999999</v>
      </c>
      <c r="CZ79" s="2">
        <f>((S79*CA79)/100)</f>
        <v>6.3839999999999995</v>
      </c>
      <c r="DA79" s="2"/>
      <c r="DB79" s="2"/>
      <c r="DC79" s="2" t="s">
        <v>6</v>
      </c>
      <c r="DD79" s="2" t="s">
        <v>6</v>
      </c>
      <c r="DE79" s="2" t="s">
        <v>6</v>
      </c>
      <c r="DF79" s="2" t="s">
        <v>6</v>
      </c>
      <c r="DG79" s="2" t="s">
        <v>119</v>
      </c>
      <c r="DH79" s="2" t="s">
        <v>6</v>
      </c>
      <c r="DI79" s="2" t="s">
        <v>119</v>
      </c>
      <c r="DJ79" s="2" t="s">
        <v>6</v>
      </c>
      <c r="DK79" s="2" t="s">
        <v>6</v>
      </c>
      <c r="DL79" s="2" t="s">
        <v>6</v>
      </c>
      <c r="DM79" s="2" t="s">
        <v>6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126</v>
      </c>
      <c r="DW79" s="2" t="s">
        <v>126</v>
      </c>
      <c r="DX79" s="2">
        <v>1</v>
      </c>
      <c r="DY79" s="2"/>
      <c r="DZ79" s="2" t="s">
        <v>6</v>
      </c>
      <c r="EA79" s="2" t="s">
        <v>6</v>
      </c>
      <c r="EB79" s="2" t="s">
        <v>6</v>
      </c>
      <c r="EC79" s="2" t="s">
        <v>6</v>
      </c>
      <c r="ED79" s="2"/>
      <c r="EE79" s="2">
        <v>106491687</v>
      </c>
      <c r="EF79" s="2">
        <v>50</v>
      </c>
      <c r="EG79" s="2" t="s">
        <v>114</v>
      </c>
      <c r="EH79" s="2">
        <v>0</v>
      </c>
      <c r="EI79" s="2" t="s">
        <v>6</v>
      </c>
      <c r="EJ79" s="2">
        <v>4</v>
      </c>
      <c r="EK79" s="2">
        <v>381</v>
      </c>
      <c r="EL79" s="2" t="s">
        <v>120</v>
      </c>
      <c r="EM79" s="2" t="s">
        <v>121</v>
      </c>
      <c r="EN79" s="2"/>
      <c r="EO79" s="2" t="s">
        <v>122</v>
      </c>
      <c r="EP79" s="2"/>
      <c r="EQ79" s="2">
        <v>131072</v>
      </c>
      <c r="ER79" s="2">
        <v>5.7</v>
      </c>
      <c r="ES79" s="2">
        <v>0</v>
      </c>
      <c r="ET79" s="2">
        <v>0</v>
      </c>
      <c r="EU79" s="2">
        <v>0</v>
      </c>
      <c r="EV79" s="2">
        <v>5.7</v>
      </c>
      <c r="EW79" s="2">
        <v>0.36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f t="shared" si="93"/>
        <v>0</v>
      </c>
      <c r="FS79" s="2">
        <v>0</v>
      </c>
      <c r="FT79" s="2"/>
      <c r="FU79" s="2"/>
      <c r="FV79" s="2"/>
      <c r="FW79" s="2"/>
      <c r="FX79" s="2">
        <v>75</v>
      </c>
      <c r="FY79" s="2">
        <v>70</v>
      </c>
      <c r="FZ79" s="2"/>
      <c r="GA79" s="2" t="s">
        <v>6</v>
      </c>
      <c r="GB79" s="2"/>
      <c r="GC79" s="2"/>
      <c r="GD79" s="2">
        <v>1</v>
      </c>
      <c r="GE79" s="2"/>
      <c r="GF79" s="2">
        <v>-714386267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94"/>
        <v>0</v>
      </c>
      <c r="GM79" s="2">
        <f>ROUND(O79+X79+Y79,2)+GX79</f>
        <v>22.34</v>
      </c>
      <c r="GN79" s="2">
        <f>IF(OR(BI79=0,BI79=1),ROUND(O79+X79+Y79,2),0)</f>
        <v>0</v>
      </c>
      <c r="GO79" s="2">
        <f>IF(BI79=2,ROUND(O79+X79+Y79,2),0)</f>
        <v>0</v>
      </c>
      <c r="GP79" s="2">
        <f>IF(BI79=4,ROUND(O79+X79+Y79,2)+GX79,0)</f>
        <v>22.34</v>
      </c>
      <c r="GQ79" s="2"/>
      <c r="GR79" s="2">
        <v>0</v>
      </c>
      <c r="GS79" s="2">
        <v>3</v>
      </c>
      <c r="GT79" s="2">
        <v>0</v>
      </c>
      <c r="GU79" s="2" t="s">
        <v>6</v>
      </c>
      <c r="GV79" s="2">
        <f t="shared" si="95"/>
        <v>0</v>
      </c>
      <c r="GW79" s="2">
        <v>1</v>
      </c>
      <c r="GX79" s="2">
        <f t="shared" si="96"/>
        <v>0</v>
      </c>
      <c r="GY79" s="2"/>
      <c r="GZ79" s="2"/>
      <c r="HA79" s="2">
        <v>0</v>
      </c>
      <c r="HB79" s="2">
        <v>0</v>
      </c>
      <c r="HC79" s="2">
        <f t="shared" si="97"/>
        <v>0</v>
      </c>
      <c r="HD79" s="2"/>
      <c r="HE79" s="2" t="s">
        <v>6</v>
      </c>
      <c r="HF79" s="2" t="s">
        <v>6</v>
      </c>
      <c r="HG79" s="2"/>
      <c r="HH79" s="2"/>
      <c r="HI79" s="2"/>
      <c r="HJ79" s="2"/>
      <c r="HK79" s="2"/>
      <c r="HL79" s="2"/>
      <c r="HM79" s="2" t="s">
        <v>6</v>
      </c>
      <c r="HN79" s="2" t="s">
        <v>6</v>
      </c>
      <c r="HO79" s="2" t="s">
        <v>6</v>
      </c>
      <c r="HP79" s="2" t="s">
        <v>6</v>
      </c>
      <c r="HQ79" s="2" t="s">
        <v>6</v>
      </c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E80" t="s">
        <v>123</v>
      </c>
      <c r="F80" t="s">
        <v>124</v>
      </c>
      <c r="G80" t="s">
        <v>125</v>
      </c>
      <c r="H80" t="s">
        <v>126</v>
      </c>
      <c r="I80">
        <v>2</v>
      </c>
      <c r="J80">
        <v>0</v>
      </c>
      <c r="K80">
        <v>2</v>
      </c>
      <c r="O80">
        <f t="shared" si="66"/>
        <v>237.67</v>
      </c>
      <c r="P80">
        <f t="shared" si="67"/>
        <v>0</v>
      </c>
      <c r="Q80">
        <f t="shared" si="68"/>
        <v>0</v>
      </c>
      <c r="R80">
        <f t="shared" si="69"/>
        <v>0</v>
      </c>
      <c r="S80">
        <f t="shared" si="70"/>
        <v>237.67</v>
      </c>
      <c r="T80">
        <f t="shared" si="71"/>
        <v>0</v>
      </c>
      <c r="U80">
        <f t="shared" si="72"/>
        <v>0.57599999999999996</v>
      </c>
      <c r="V80">
        <f t="shared" si="73"/>
        <v>0</v>
      </c>
      <c r="W80">
        <f t="shared" si="74"/>
        <v>0</v>
      </c>
      <c r="X80">
        <f t="shared" si="75"/>
        <v>166.37</v>
      </c>
      <c r="Y80">
        <f t="shared" si="75"/>
        <v>97.44</v>
      </c>
      <c r="AA80">
        <v>108937345</v>
      </c>
      <c r="AB80">
        <f t="shared" si="76"/>
        <v>4.5599999999999996</v>
      </c>
      <c r="AC80">
        <f t="shared" si="77"/>
        <v>0</v>
      </c>
      <c r="AD80">
        <f t="shared" si="78"/>
        <v>0</v>
      </c>
      <c r="AE80">
        <f t="shared" si="79"/>
        <v>0</v>
      </c>
      <c r="AF80">
        <f t="shared" si="80"/>
        <v>4.5599999999999996</v>
      </c>
      <c r="AG80">
        <f t="shared" si="81"/>
        <v>0</v>
      </c>
      <c r="AH80">
        <f t="shared" si="82"/>
        <v>0.28799999999999998</v>
      </c>
      <c r="AI80">
        <f t="shared" si="83"/>
        <v>0</v>
      </c>
      <c r="AJ80">
        <f t="shared" si="84"/>
        <v>0</v>
      </c>
      <c r="AK80">
        <v>5.7</v>
      </c>
      <c r="AL80">
        <v>0</v>
      </c>
      <c r="AM80">
        <v>0</v>
      </c>
      <c r="AN80">
        <v>0</v>
      </c>
      <c r="AO80">
        <v>5.7</v>
      </c>
      <c r="AP80">
        <v>0</v>
      </c>
      <c r="AQ80">
        <v>0.36</v>
      </c>
      <c r="AR80">
        <v>0</v>
      </c>
      <c r="AS80">
        <v>0</v>
      </c>
      <c r="AT80">
        <v>70</v>
      </c>
      <c r="AU80">
        <v>41</v>
      </c>
      <c r="AV80">
        <v>1</v>
      </c>
      <c r="AW80">
        <v>1</v>
      </c>
      <c r="AZ80">
        <v>1</v>
      </c>
      <c r="BA80">
        <v>26.06</v>
      </c>
      <c r="BB80">
        <v>1</v>
      </c>
      <c r="BC80">
        <v>1</v>
      </c>
      <c r="BD80" t="s">
        <v>6</v>
      </c>
      <c r="BE80" t="s">
        <v>6</v>
      </c>
      <c r="BF80" t="s">
        <v>6</v>
      </c>
      <c r="BG80" t="s">
        <v>6</v>
      </c>
      <c r="BH80">
        <v>0</v>
      </c>
      <c r="BI80">
        <v>4</v>
      </c>
      <c r="BJ80" t="s">
        <v>127</v>
      </c>
      <c r="BM80">
        <v>381</v>
      </c>
      <c r="BN80">
        <v>0</v>
      </c>
      <c r="BO80" t="s">
        <v>6</v>
      </c>
      <c r="BP80">
        <v>0</v>
      </c>
      <c r="BQ80">
        <v>50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70</v>
      </c>
      <c r="CA80">
        <v>41</v>
      </c>
      <c r="CB80" t="s">
        <v>6</v>
      </c>
      <c r="CE80">
        <v>30</v>
      </c>
      <c r="CF80">
        <v>0</v>
      </c>
      <c r="CG80">
        <v>0</v>
      </c>
      <c r="CM80">
        <v>0</v>
      </c>
      <c r="CN80" t="s">
        <v>202</v>
      </c>
      <c r="CO80">
        <v>0</v>
      </c>
      <c r="CP80">
        <f t="shared" si="85"/>
        <v>237.67</v>
      </c>
      <c r="CQ80">
        <f t="shared" si="86"/>
        <v>0</v>
      </c>
      <c r="CR80">
        <f t="shared" si="87"/>
        <v>0</v>
      </c>
      <c r="CS80">
        <f t="shared" si="88"/>
        <v>0</v>
      </c>
      <c r="CT80">
        <f t="shared" si="89"/>
        <v>118.83</v>
      </c>
      <c r="CU80">
        <f t="shared" si="90"/>
        <v>0</v>
      </c>
      <c r="CV80">
        <f t="shared" si="91"/>
        <v>0.28799999999999998</v>
      </c>
      <c r="CW80">
        <f t="shared" si="92"/>
        <v>0</v>
      </c>
      <c r="CX80">
        <f t="shared" si="92"/>
        <v>0</v>
      </c>
      <c r="CY80">
        <f>S80*(BZ80/100)</f>
        <v>166.36899999999997</v>
      </c>
      <c r="CZ80">
        <f>S80*(CA80/100)</f>
        <v>97.444699999999983</v>
      </c>
      <c r="DC80" t="s">
        <v>6</v>
      </c>
      <c r="DD80" t="s">
        <v>6</v>
      </c>
      <c r="DE80" t="s">
        <v>6</v>
      </c>
      <c r="DF80" t="s">
        <v>6</v>
      </c>
      <c r="DG80" t="s">
        <v>119</v>
      </c>
      <c r="DH80" t="s">
        <v>6</v>
      </c>
      <c r="DI80" t="s">
        <v>119</v>
      </c>
      <c r="DJ80" t="s">
        <v>6</v>
      </c>
      <c r="DK80" t="s">
        <v>6</v>
      </c>
      <c r="DL80" t="s">
        <v>6</v>
      </c>
      <c r="DM80" t="s">
        <v>6</v>
      </c>
      <c r="DN80">
        <v>75</v>
      </c>
      <c r="DO80">
        <v>70</v>
      </c>
      <c r="DP80">
        <v>1</v>
      </c>
      <c r="DQ80">
        <v>1</v>
      </c>
      <c r="DU80">
        <v>1013</v>
      </c>
      <c r="DV80" t="s">
        <v>126</v>
      </c>
      <c r="DW80" t="s">
        <v>126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106491687</v>
      </c>
      <c r="EF80">
        <v>50</v>
      </c>
      <c r="EG80" t="s">
        <v>114</v>
      </c>
      <c r="EH80">
        <v>0</v>
      </c>
      <c r="EI80" t="s">
        <v>6</v>
      </c>
      <c r="EJ80">
        <v>4</v>
      </c>
      <c r="EK80">
        <v>381</v>
      </c>
      <c r="EL80" t="s">
        <v>120</v>
      </c>
      <c r="EM80" t="s">
        <v>121</v>
      </c>
      <c r="EO80" t="s">
        <v>122</v>
      </c>
      <c r="EQ80">
        <v>131072</v>
      </c>
      <c r="ER80">
        <v>5.7</v>
      </c>
      <c r="ES80">
        <v>0</v>
      </c>
      <c r="ET80">
        <v>0</v>
      </c>
      <c r="EU80">
        <v>0</v>
      </c>
      <c r="EV80">
        <v>5.7</v>
      </c>
      <c r="EW80">
        <v>0.36</v>
      </c>
      <c r="EX80">
        <v>0</v>
      </c>
      <c r="EY80">
        <v>0</v>
      </c>
      <c r="FQ80">
        <v>0</v>
      </c>
      <c r="FR80">
        <f t="shared" si="93"/>
        <v>0</v>
      </c>
      <c r="FS80">
        <v>0</v>
      </c>
      <c r="FX80">
        <v>75</v>
      </c>
      <c r="FY80">
        <v>70</v>
      </c>
      <c r="GA80" t="s">
        <v>6</v>
      </c>
      <c r="GD80">
        <v>0</v>
      </c>
      <c r="GF80">
        <v>-714386267</v>
      </c>
      <c r="GG80">
        <v>2</v>
      </c>
      <c r="GH80">
        <v>1</v>
      </c>
      <c r="GI80">
        <v>2</v>
      </c>
      <c r="GJ80">
        <v>0</v>
      </c>
      <c r="GK80">
        <f>ROUND(R80*(S12)/100,2)</f>
        <v>0</v>
      </c>
      <c r="GL80">
        <f t="shared" si="94"/>
        <v>0</v>
      </c>
      <c r="GM80">
        <f>ROUND(O80+X80+Y80+GK80,2)+GX80</f>
        <v>501.48</v>
      </c>
      <c r="GN80">
        <f>IF(OR(BI80=0,BI80=1),ROUND(O80+X80+Y80+GK80,2),0)</f>
        <v>0</v>
      </c>
      <c r="GO80">
        <f>IF(BI80=2,ROUND(O80+X80+Y80+GK80,2),0)</f>
        <v>0</v>
      </c>
      <c r="GP80">
        <f>IF(BI80=4,ROUND(O80+X80+Y80+GK80,2)+GX80,0)</f>
        <v>501.48</v>
      </c>
      <c r="GR80">
        <v>0</v>
      </c>
      <c r="GS80">
        <v>3</v>
      </c>
      <c r="GT80">
        <v>0</v>
      </c>
      <c r="GU80" t="s">
        <v>6</v>
      </c>
      <c r="GV80">
        <f t="shared" si="95"/>
        <v>0</v>
      </c>
      <c r="GW80">
        <v>1</v>
      </c>
      <c r="GX80">
        <f t="shared" si="96"/>
        <v>0</v>
      </c>
      <c r="HA80">
        <v>0</v>
      </c>
      <c r="HB80">
        <v>0</v>
      </c>
      <c r="HC80">
        <f t="shared" si="97"/>
        <v>0</v>
      </c>
      <c r="HE80" t="s">
        <v>6</v>
      </c>
      <c r="HF80" t="s">
        <v>6</v>
      </c>
      <c r="HM80" t="s">
        <v>6</v>
      </c>
      <c r="HN80" t="s">
        <v>6</v>
      </c>
      <c r="HO80" t="s">
        <v>6</v>
      </c>
      <c r="HP80" t="s">
        <v>6</v>
      </c>
      <c r="HQ80" t="s">
        <v>6</v>
      </c>
      <c r="IK80">
        <v>0</v>
      </c>
    </row>
    <row r="81" spans="1:255" x14ac:dyDescent="0.2">
      <c r="A81" s="2">
        <v>17</v>
      </c>
      <c r="B81" s="2">
        <v>1</v>
      </c>
      <c r="C81" s="2">
        <f>ROW(SmtRes!A17)</f>
        <v>17</v>
      </c>
      <c r="D81" s="2">
        <f>ROW(EtalonRes!A23)</f>
        <v>23</v>
      </c>
      <c r="E81" s="2" t="s">
        <v>128</v>
      </c>
      <c r="F81" s="2" t="s">
        <v>129</v>
      </c>
      <c r="G81" s="2" t="s">
        <v>130</v>
      </c>
      <c r="H81" s="2" t="s">
        <v>131</v>
      </c>
      <c r="I81" s="2">
        <v>2</v>
      </c>
      <c r="J81" s="2">
        <v>0</v>
      </c>
      <c r="K81" s="2">
        <v>2</v>
      </c>
      <c r="L81" s="2"/>
      <c r="M81" s="2"/>
      <c r="N81" s="2"/>
      <c r="O81" s="2">
        <f t="shared" si="66"/>
        <v>22.78</v>
      </c>
      <c r="P81" s="2">
        <f t="shared" si="67"/>
        <v>0</v>
      </c>
      <c r="Q81" s="2">
        <f t="shared" si="68"/>
        <v>0</v>
      </c>
      <c r="R81" s="2">
        <f t="shared" si="69"/>
        <v>0</v>
      </c>
      <c r="S81" s="2">
        <f t="shared" si="70"/>
        <v>22.78</v>
      </c>
      <c r="T81" s="2">
        <f t="shared" si="71"/>
        <v>0</v>
      </c>
      <c r="U81" s="2">
        <f t="shared" si="72"/>
        <v>1.4400000000000002</v>
      </c>
      <c r="V81" s="2">
        <f t="shared" si="73"/>
        <v>0</v>
      </c>
      <c r="W81" s="2">
        <f t="shared" si="74"/>
        <v>0</v>
      </c>
      <c r="X81" s="2">
        <f t="shared" si="75"/>
        <v>17.09</v>
      </c>
      <c r="Y81" s="2">
        <f t="shared" si="75"/>
        <v>15.95</v>
      </c>
      <c r="Z81" s="2"/>
      <c r="AA81" s="2">
        <v>108937347</v>
      </c>
      <c r="AB81" s="2">
        <f t="shared" si="76"/>
        <v>11.391999999999999</v>
      </c>
      <c r="AC81" s="2">
        <f t="shared" si="77"/>
        <v>0</v>
      </c>
      <c r="AD81" s="2">
        <f t="shared" si="78"/>
        <v>0</v>
      </c>
      <c r="AE81" s="2">
        <f t="shared" si="79"/>
        <v>0</v>
      </c>
      <c r="AF81" s="2">
        <f t="shared" si="80"/>
        <v>11.391999999999999</v>
      </c>
      <c r="AG81" s="2">
        <f t="shared" si="81"/>
        <v>0</v>
      </c>
      <c r="AH81" s="2">
        <f t="shared" si="82"/>
        <v>0.72000000000000008</v>
      </c>
      <c r="AI81" s="2">
        <f t="shared" si="83"/>
        <v>0</v>
      </c>
      <c r="AJ81" s="2">
        <f t="shared" si="84"/>
        <v>0</v>
      </c>
      <c r="AK81" s="2">
        <v>14.24</v>
      </c>
      <c r="AL81" s="2">
        <v>0</v>
      </c>
      <c r="AM81" s="2">
        <v>0</v>
      </c>
      <c r="AN81" s="2">
        <v>0</v>
      </c>
      <c r="AO81" s="2">
        <v>14.24</v>
      </c>
      <c r="AP81" s="2">
        <v>0</v>
      </c>
      <c r="AQ81" s="2">
        <v>0.9</v>
      </c>
      <c r="AR81" s="2">
        <v>0</v>
      </c>
      <c r="AS81" s="2">
        <v>0</v>
      </c>
      <c r="AT81" s="2">
        <v>75</v>
      </c>
      <c r="AU81" s="2">
        <v>70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6</v>
      </c>
      <c r="BE81" s="2" t="s">
        <v>6</v>
      </c>
      <c r="BF81" s="2" t="s">
        <v>6</v>
      </c>
      <c r="BG81" s="2" t="s">
        <v>6</v>
      </c>
      <c r="BH81" s="2">
        <v>0</v>
      </c>
      <c r="BI81" s="2">
        <v>4</v>
      </c>
      <c r="BJ81" s="2" t="s">
        <v>132</v>
      </c>
      <c r="BK81" s="2"/>
      <c r="BL81" s="2"/>
      <c r="BM81" s="2">
        <v>381</v>
      </c>
      <c r="BN81" s="2">
        <v>0</v>
      </c>
      <c r="BO81" s="2" t="s">
        <v>6</v>
      </c>
      <c r="BP81" s="2">
        <v>0</v>
      </c>
      <c r="BQ81" s="2">
        <v>50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6</v>
      </c>
      <c r="BZ81" s="2">
        <v>75</v>
      </c>
      <c r="CA81" s="2">
        <v>70</v>
      </c>
      <c r="CB81" s="2" t="s">
        <v>6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202</v>
      </c>
      <c r="CO81" s="2">
        <v>0</v>
      </c>
      <c r="CP81" s="2">
        <f t="shared" si="85"/>
        <v>22.78</v>
      </c>
      <c r="CQ81" s="2">
        <f t="shared" si="86"/>
        <v>0</v>
      </c>
      <c r="CR81" s="2">
        <f t="shared" si="87"/>
        <v>0</v>
      </c>
      <c r="CS81" s="2">
        <f t="shared" si="88"/>
        <v>0</v>
      </c>
      <c r="CT81" s="2">
        <f t="shared" si="89"/>
        <v>11.39</v>
      </c>
      <c r="CU81" s="2">
        <f t="shared" si="90"/>
        <v>0</v>
      </c>
      <c r="CV81" s="2">
        <f t="shared" si="91"/>
        <v>0.72000000000000008</v>
      </c>
      <c r="CW81" s="2">
        <f t="shared" si="92"/>
        <v>0</v>
      </c>
      <c r="CX81" s="2">
        <f t="shared" si="92"/>
        <v>0</v>
      </c>
      <c r="CY81" s="2">
        <f>((S81*BZ81)/100)</f>
        <v>17.085000000000001</v>
      </c>
      <c r="CZ81" s="2">
        <f>((S81*CA81)/100)</f>
        <v>15.946000000000002</v>
      </c>
      <c r="DA81" s="2"/>
      <c r="DB81" s="2"/>
      <c r="DC81" s="2" t="s">
        <v>6</v>
      </c>
      <c r="DD81" s="2" t="s">
        <v>6</v>
      </c>
      <c r="DE81" s="2" t="s">
        <v>6</v>
      </c>
      <c r="DF81" s="2" t="s">
        <v>6</v>
      </c>
      <c r="DG81" s="2" t="s">
        <v>119</v>
      </c>
      <c r="DH81" s="2" t="s">
        <v>6</v>
      </c>
      <c r="DI81" s="2" t="s">
        <v>119</v>
      </c>
      <c r="DJ81" s="2" t="s">
        <v>6</v>
      </c>
      <c r="DK81" s="2" t="s">
        <v>6</v>
      </c>
      <c r="DL81" s="2" t="s">
        <v>6</v>
      </c>
      <c r="DM81" s="2" t="s">
        <v>6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131</v>
      </c>
      <c r="DW81" s="2" t="s">
        <v>131</v>
      </c>
      <c r="DX81" s="2">
        <v>1</v>
      </c>
      <c r="DY81" s="2"/>
      <c r="DZ81" s="2" t="s">
        <v>6</v>
      </c>
      <c r="EA81" s="2" t="s">
        <v>6</v>
      </c>
      <c r="EB81" s="2" t="s">
        <v>6</v>
      </c>
      <c r="EC81" s="2" t="s">
        <v>6</v>
      </c>
      <c r="ED81" s="2"/>
      <c r="EE81" s="2">
        <v>106491687</v>
      </c>
      <c r="EF81" s="2">
        <v>50</v>
      </c>
      <c r="EG81" s="2" t="s">
        <v>114</v>
      </c>
      <c r="EH81" s="2">
        <v>0</v>
      </c>
      <c r="EI81" s="2" t="s">
        <v>6</v>
      </c>
      <c r="EJ81" s="2">
        <v>4</v>
      </c>
      <c r="EK81" s="2">
        <v>381</v>
      </c>
      <c r="EL81" s="2" t="s">
        <v>120</v>
      </c>
      <c r="EM81" s="2" t="s">
        <v>121</v>
      </c>
      <c r="EN81" s="2"/>
      <c r="EO81" s="2" t="s">
        <v>122</v>
      </c>
      <c r="EP81" s="2"/>
      <c r="EQ81" s="2">
        <v>131072</v>
      </c>
      <c r="ER81" s="2">
        <v>14.24</v>
      </c>
      <c r="ES81" s="2">
        <v>0</v>
      </c>
      <c r="ET81" s="2">
        <v>0</v>
      </c>
      <c r="EU81" s="2">
        <v>0</v>
      </c>
      <c r="EV81" s="2">
        <v>14.24</v>
      </c>
      <c r="EW81" s="2">
        <v>0.9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f t="shared" si="93"/>
        <v>0</v>
      </c>
      <c r="FS81" s="2">
        <v>0</v>
      </c>
      <c r="FT81" s="2"/>
      <c r="FU81" s="2"/>
      <c r="FV81" s="2"/>
      <c r="FW81" s="2"/>
      <c r="FX81" s="2">
        <v>75</v>
      </c>
      <c r="FY81" s="2">
        <v>70</v>
      </c>
      <c r="FZ81" s="2"/>
      <c r="GA81" s="2" t="s">
        <v>6</v>
      </c>
      <c r="GB81" s="2"/>
      <c r="GC81" s="2"/>
      <c r="GD81" s="2">
        <v>1</v>
      </c>
      <c r="GE81" s="2"/>
      <c r="GF81" s="2">
        <v>2068831394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94"/>
        <v>0</v>
      </c>
      <c r="GM81" s="2">
        <f>ROUND(O81+X81+Y81,2)+GX81</f>
        <v>55.82</v>
      </c>
      <c r="GN81" s="2">
        <f>IF(OR(BI81=0,BI81=1),ROUND(O81+X81+Y81,2),0)</f>
        <v>0</v>
      </c>
      <c r="GO81" s="2">
        <f>IF(BI81=2,ROUND(O81+X81+Y81,2),0)</f>
        <v>0</v>
      </c>
      <c r="GP81" s="2">
        <f>IF(BI81=4,ROUND(O81+X81+Y81,2)+GX81,0)</f>
        <v>55.82</v>
      </c>
      <c r="GQ81" s="2"/>
      <c r="GR81" s="2">
        <v>0</v>
      </c>
      <c r="GS81" s="2">
        <v>3</v>
      </c>
      <c r="GT81" s="2">
        <v>0</v>
      </c>
      <c r="GU81" s="2" t="s">
        <v>6</v>
      </c>
      <c r="GV81" s="2">
        <f t="shared" si="95"/>
        <v>0</v>
      </c>
      <c r="GW81" s="2">
        <v>1</v>
      </c>
      <c r="GX81" s="2">
        <f t="shared" si="96"/>
        <v>0</v>
      </c>
      <c r="GY81" s="2"/>
      <c r="GZ81" s="2"/>
      <c r="HA81" s="2">
        <v>0</v>
      </c>
      <c r="HB81" s="2">
        <v>0</v>
      </c>
      <c r="HC81" s="2">
        <f t="shared" si="97"/>
        <v>0</v>
      </c>
      <c r="HD81" s="2"/>
      <c r="HE81" s="2" t="s">
        <v>6</v>
      </c>
      <c r="HF81" s="2" t="s">
        <v>6</v>
      </c>
      <c r="HG81" s="2"/>
      <c r="HH81" s="2"/>
      <c r="HI81" s="2"/>
      <c r="HJ81" s="2"/>
      <c r="HK81" s="2"/>
      <c r="HL81" s="2"/>
      <c r="HM81" s="2" t="s">
        <v>6</v>
      </c>
      <c r="HN81" s="2" t="s">
        <v>6</v>
      </c>
      <c r="HO81" s="2" t="s">
        <v>6</v>
      </c>
      <c r="HP81" s="2" t="s">
        <v>6</v>
      </c>
      <c r="HQ81" s="2" t="s">
        <v>6</v>
      </c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ROW(SmtRes!A18)</f>
        <v>18</v>
      </c>
      <c r="D82">
        <f>ROW(EtalonRes!A24)</f>
        <v>24</v>
      </c>
      <c r="E82" t="s">
        <v>128</v>
      </c>
      <c r="F82" t="s">
        <v>129</v>
      </c>
      <c r="G82" t="s">
        <v>130</v>
      </c>
      <c r="H82" t="s">
        <v>131</v>
      </c>
      <c r="I82">
        <v>2</v>
      </c>
      <c r="J82">
        <v>0</v>
      </c>
      <c r="K82">
        <v>2</v>
      </c>
      <c r="O82">
        <f t="shared" si="66"/>
        <v>593.65</v>
      </c>
      <c r="P82">
        <f t="shared" si="67"/>
        <v>0</v>
      </c>
      <c r="Q82">
        <f t="shared" si="68"/>
        <v>0</v>
      </c>
      <c r="R82">
        <f t="shared" si="69"/>
        <v>0</v>
      </c>
      <c r="S82">
        <f t="shared" si="70"/>
        <v>593.65</v>
      </c>
      <c r="T82">
        <f t="shared" si="71"/>
        <v>0</v>
      </c>
      <c r="U82">
        <f t="shared" si="72"/>
        <v>1.4400000000000002</v>
      </c>
      <c r="V82">
        <f t="shared" si="73"/>
        <v>0</v>
      </c>
      <c r="W82">
        <f t="shared" si="74"/>
        <v>0</v>
      </c>
      <c r="X82">
        <f t="shared" si="75"/>
        <v>415.56</v>
      </c>
      <c r="Y82">
        <f t="shared" si="75"/>
        <v>243.4</v>
      </c>
      <c r="AA82">
        <v>108937345</v>
      </c>
      <c r="AB82">
        <f t="shared" si="76"/>
        <v>11.391999999999999</v>
      </c>
      <c r="AC82">
        <f t="shared" si="77"/>
        <v>0</v>
      </c>
      <c r="AD82">
        <f t="shared" si="78"/>
        <v>0</v>
      </c>
      <c r="AE82">
        <f t="shared" si="79"/>
        <v>0</v>
      </c>
      <c r="AF82">
        <f t="shared" si="80"/>
        <v>11.391999999999999</v>
      </c>
      <c r="AG82">
        <f t="shared" si="81"/>
        <v>0</v>
      </c>
      <c r="AH82">
        <f t="shared" si="82"/>
        <v>0.72000000000000008</v>
      </c>
      <c r="AI82">
        <f t="shared" si="83"/>
        <v>0</v>
      </c>
      <c r="AJ82">
        <f t="shared" si="84"/>
        <v>0</v>
      </c>
      <c r="AK82">
        <v>14.24</v>
      </c>
      <c r="AL82">
        <v>0</v>
      </c>
      <c r="AM82">
        <v>0</v>
      </c>
      <c r="AN82">
        <v>0</v>
      </c>
      <c r="AO82">
        <v>14.24</v>
      </c>
      <c r="AP82">
        <v>0</v>
      </c>
      <c r="AQ82">
        <v>0.9</v>
      </c>
      <c r="AR82">
        <v>0</v>
      </c>
      <c r="AS82">
        <v>0</v>
      </c>
      <c r="AT82">
        <v>70</v>
      </c>
      <c r="AU82">
        <v>41</v>
      </c>
      <c r="AV82">
        <v>1</v>
      </c>
      <c r="AW82">
        <v>1</v>
      </c>
      <c r="AZ82">
        <v>1</v>
      </c>
      <c r="BA82">
        <v>26.06</v>
      </c>
      <c r="BB82">
        <v>1</v>
      </c>
      <c r="BC82">
        <v>1</v>
      </c>
      <c r="BD82" t="s">
        <v>6</v>
      </c>
      <c r="BE82" t="s">
        <v>6</v>
      </c>
      <c r="BF82" t="s">
        <v>6</v>
      </c>
      <c r="BG82" t="s">
        <v>6</v>
      </c>
      <c r="BH82">
        <v>0</v>
      </c>
      <c r="BI82">
        <v>4</v>
      </c>
      <c r="BJ82" t="s">
        <v>132</v>
      </c>
      <c r="BM82">
        <v>381</v>
      </c>
      <c r="BN82">
        <v>0</v>
      </c>
      <c r="BO82" t="s">
        <v>6</v>
      </c>
      <c r="BP82">
        <v>0</v>
      </c>
      <c r="BQ82">
        <v>50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70</v>
      </c>
      <c r="CA82">
        <v>41</v>
      </c>
      <c r="CB82" t="s">
        <v>6</v>
      </c>
      <c r="CE82">
        <v>30</v>
      </c>
      <c r="CF82">
        <v>0</v>
      </c>
      <c r="CG82">
        <v>0</v>
      </c>
      <c r="CM82">
        <v>0</v>
      </c>
      <c r="CN82" t="s">
        <v>202</v>
      </c>
      <c r="CO82">
        <v>0</v>
      </c>
      <c r="CP82">
        <f t="shared" si="85"/>
        <v>593.65</v>
      </c>
      <c r="CQ82">
        <f t="shared" si="86"/>
        <v>0</v>
      </c>
      <c r="CR82">
        <f t="shared" si="87"/>
        <v>0</v>
      </c>
      <c r="CS82">
        <f t="shared" si="88"/>
        <v>0</v>
      </c>
      <c r="CT82">
        <f t="shared" si="89"/>
        <v>296.82</v>
      </c>
      <c r="CU82">
        <f t="shared" si="90"/>
        <v>0</v>
      </c>
      <c r="CV82">
        <f t="shared" si="91"/>
        <v>0.72000000000000008</v>
      </c>
      <c r="CW82">
        <f t="shared" si="92"/>
        <v>0</v>
      </c>
      <c r="CX82">
        <f t="shared" si="92"/>
        <v>0</v>
      </c>
      <c r="CY82">
        <f>S82*(BZ82/100)</f>
        <v>415.55499999999995</v>
      </c>
      <c r="CZ82">
        <f>S82*(CA82/100)</f>
        <v>243.39649999999997</v>
      </c>
      <c r="DC82" t="s">
        <v>6</v>
      </c>
      <c r="DD82" t="s">
        <v>6</v>
      </c>
      <c r="DE82" t="s">
        <v>6</v>
      </c>
      <c r="DF82" t="s">
        <v>6</v>
      </c>
      <c r="DG82" t="s">
        <v>119</v>
      </c>
      <c r="DH82" t="s">
        <v>6</v>
      </c>
      <c r="DI82" t="s">
        <v>119</v>
      </c>
      <c r="DJ82" t="s">
        <v>6</v>
      </c>
      <c r="DK82" t="s">
        <v>6</v>
      </c>
      <c r="DL82" t="s">
        <v>6</v>
      </c>
      <c r="DM82" t="s">
        <v>6</v>
      </c>
      <c r="DN82">
        <v>75</v>
      </c>
      <c r="DO82">
        <v>70</v>
      </c>
      <c r="DP82">
        <v>1</v>
      </c>
      <c r="DQ82">
        <v>1</v>
      </c>
      <c r="DU82">
        <v>1013</v>
      </c>
      <c r="DV82" t="s">
        <v>131</v>
      </c>
      <c r="DW82" t="s">
        <v>131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106491687</v>
      </c>
      <c r="EF82">
        <v>50</v>
      </c>
      <c r="EG82" t="s">
        <v>114</v>
      </c>
      <c r="EH82">
        <v>0</v>
      </c>
      <c r="EI82" t="s">
        <v>6</v>
      </c>
      <c r="EJ82">
        <v>4</v>
      </c>
      <c r="EK82">
        <v>381</v>
      </c>
      <c r="EL82" t="s">
        <v>120</v>
      </c>
      <c r="EM82" t="s">
        <v>121</v>
      </c>
      <c r="EO82" t="s">
        <v>122</v>
      </c>
      <c r="EQ82">
        <v>131072</v>
      </c>
      <c r="ER82">
        <v>14.24</v>
      </c>
      <c r="ES82">
        <v>0</v>
      </c>
      <c r="ET82">
        <v>0</v>
      </c>
      <c r="EU82">
        <v>0</v>
      </c>
      <c r="EV82">
        <v>14.24</v>
      </c>
      <c r="EW82">
        <v>0.9</v>
      </c>
      <c r="EX82">
        <v>0</v>
      </c>
      <c r="EY82">
        <v>0</v>
      </c>
      <c r="FQ82">
        <v>0</v>
      </c>
      <c r="FR82">
        <f t="shared" si="93"/>
        <v>0</v>
      </c>
      <c r="FS82">
        <v>0</v>
      </c>
      <c r="FX82">
        <v>75</v>
      </c>
      <c r="FY82">
        <v>70</v>
      </c>
      <c r="GA82" t="s">
        <v>6</v>
      </c>
      <c r="GD82">
        <v>0</v>
      </c>
      <c r="GF82">
        <v>2068831394</v>
      </c>
      <c r="GG82">
        <v>2</v>
      </c>
      <c r="GH82">
        <v>1</v>
      </c>
      <c r="GI82">
        <v>2</v>
      </c>
      <c r="GJ82">
        <v>0</v>
      </c>
      <c r="GK82">
        <f>ROUND(R82*(S12)/100,2)</f>
        <v>0</v>
      </c>
      <c r="GL82">
        <f t="shared" si="94"/>
        <v>0</v>
      </c>
      <c r="GM82">
        <f>ROUND(O82+X82+Y82+GK82,2)+GX82</f>
        <v>1252.6099999999999</v>
      </c>
      <c r="GN82">
        <f>IF(OR(BI82=0,BI82=1),ROUND(O82+X82+Y82+GK82,2),0)</f>
        <v>0</v>
      </c>
      <c r="GO82">
        <f>IF(BI82=2,ROUND(O82+X82+Y82+GK82,2),0)</f>
        <v>0</v>
      </c>
      <c r="GP82">
        <f>IF(BI82=4,ROUND(O82+X82+Y82+GK82,2)+GX82,0)</f>
        <v>1252.6099999999999</v>
      </c>
      <c r="GR82">
        <v>0</v>
      </c>
      <c r="GS82">
        <v>3</v>
      </c>
      <c r="GT82">
        <v>0</v>
      </c>
      <c r="GU82" t="s">
        <v>6</v>
      </c>
      <c r="GV82">
        <f t="shared" si="95"/>
        <v>0</v>
      </c>
      <c r="GW82">
        <v>1</v>
      </c>
      <c r="GX82">
        <f t="shared" si="96"/>
        <v>0</v>
      </c>
      <c r="HA82">
        <v>0</v>
      </c>
      <c r="HB82">
        <v>0</v>
      </c>
      <c r="HC82">
        <f t="shared" si="97"/>
        <v>0</v>
      </c>
      <c r="HE82" t="s">
        <v>6</v>
      </c>
      <c r="HF82" t="s">
        <v>6</v>
      </c>
      <c r="HM82" t="s">
        <v>6</v>
      </c>
      <c r="HN82" t="s">
        <v>6</v>
      </c>
      <c r="HO82" t="s">
        <v>6</v>
      </c>
      <c r="HP82" t="s">
        <v>6</v>
      </c>
      <c r="HQ82" t="s">
        <v>6</v>
      </c>
      <c r="IK82">
        <v>0</v>
      </c>
    </row>
    <row r="83" spans="1:255" x14ac:dyDescent="0.2">
      <c r="A83" s="2">
        <v>17</v>
      </c>
      <c r="B83" s="2">
        <v>1</v>
      </c>
      <c r="C83" s="2">
        <f>ROW(SmtRes!A19)</f>
        <v>19</v>
      </c>
      <c r="D83" s="2">
        <f>ROW(EtalonRes!A25)</f>
        <v>25</v>
      </c>
      <c r="E83" s="2" t="s">
        <v>133</v>
      </c>
      <c r="F83" s="2" t="s">
        <v>134</v>
      </c>
      <c r="G83" s="2" t="s">
        <v>135</v>
      </c>
      <c r="H83" s="2" t="s">
        <v>21</v>
      </c>
      <c r="I83" s="2">
        <v>2</v>
      </c>
      <c r="J83" s="2">
        <v>0</v>
      </c>
      <c r="K83" s="2">
        <v>2</v>
      </c>
      <c r="L83" s="2"/>
      <c r="M83" s="2"/>
      <c r="N83" s="2"/>
      <c r="O83" s="2">
        <f t="shared" si="66"/>
        <v>34</v>
      </c>
      <c r="P83" s="2">
        <f t="shared" si="67"/>
        <v>0</v>
      </c>
      <c r="Q83" s="2">
        <f t="shared" si="68"/>
        <v>0</v>
      </c>
      <c r="R83" s="2">
        <f t="shared" si="69"/>
        <v>0</v>
      </c>
      <c r="S83" s="2">
        <f t="shared" si="70"/>
        <v>34</v>
      </c>
      <c r="T83" s="2">
        <f t="shared" si="71"/>
        <v>0</v>
      </c>
      <c r="U83" s="2">
        <f t="shared" si="72"/>
        <v>2.2399999999999998</v>
      </c>
      <c r="V83" s="2">
        <f t="shared" si="73"/>
        <v>0</v>
      </c>
      <c r="W83" s="2">
        <f t="shared" si="74"/>
        <v>0</v>
      </c>
      <c r="X83" s="2">
        <f t="shared" si="75"/>
        <v>25.5</v>
      </c>
      <c r="Y83" s="2">
        <f t="shared" si="75"/>
        <v>23.8</v>
      </c>
      <c r="Z83" s="2"/>
      <c r="AA83" s="2">
        <v>108937347</v>
      </c>
      <c r="AB83" s="2">
        <f t="shared" si="76"/>
        <v>17</v>
      </c>
      <c r="AC83" s="2">
        <f t="shared" si="77"/>
        <v>0</v>
      </c>
      <c r="AD83" s="2">
        <f t="shared" si="78"/>
        <v>0</v>
      </c>
      <c r="AE83" s="2">
        <f t="shared" si="79"/>
        <v>0</v>
      </c>
      <c r="AF83" s="2">
        <f t="shared" si="80"/>
        <v>17</v>
      </c>
      <c r="AG83" s="2">
        <f t="shared" si="81"/>
        <v>0</v>
      </c>
      <c r="AH83" s="2">
        <f t="shared" si="82"/>
        <v>1.1199999999999999</v>
      </c>
      <c r="AI83" s="2">
        <f t="shared" si="83"/>
        <v>0</v>
      </c>
      <c r="AJ83" s="2">
        <f t="shared" si="84"/>
        <v>0</v>
      </c>
      <c r="AK83" s="2">
        <v>21.25</v>
      </c>
      <c r="AL83" s="2">
        <v>0</v>
      </c>
      <c r="AM83" s="2">
        <v>0</v>
      </c>
      <c r="AN83" s="2">
        <v>0</v>
      </c>
      <c r="AO83" s="2">
        <v>21.25</v>
      </c>
      <c r="AP83" s="2">
        <v>0</v>
      </c>
      <c r="AQ83" s="2">
        <v>1.4</v>
      </c>
      <c r="AR83" s="2">
        <v>0</v>
      </c>
      <c r="AS83" s="2">
        <v>0</v>
      </c>
      <c r="AT83" s="2">
        <v>75</v>
      </c>
      <c r="AU83" s="2">
        <v>70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6</v>
      </c>
      <c r="BE83" s="2" t="s">
        <v>6</v>
      </c>
      <c r="BF83" s="2" t="s">
        <v>6</v>
      </c>
      <c r="BG83" s="2" t="s">
        <v>6</v>
      </c>
      <c r="BH83" s="2">
        <v>0</v>
      </c>
      <c r="BI83" s="2">
        <v>4</v>
      </c>
      <c r="BJ83" s="2" t="s">
        <v>136</v>
      </c>
      <c r="BK83" s="2"/>
      <c r="BL83" s="2"/>
      <c r="BM83" s="2">
        <v>382</v>
      </c>
      <c r="BN83" s="2">
        <v>0</v>
      </c>
      <c r="BO83" s="2" t="s">
        <v>6</v>
      </c>
      <c r="BP83" s="2">
        <v>0</v>
      </c>
      <c r="BQ83" s="2">
        <v>50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6</v>
      </c>
      <c r="BZ83" s="2">
        <v>75</v>
      </c>
      <c r="CA83" s="2">
        <v>70</v>
      </c>
      <c r="CB83" s="2" t="s">
        <v>6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202</v>
      </c>
      <c r="CO83" s="2">
        <v>0</v>
      </c>
      <c r="CP83" s="2">
        <f t="shared" si="85"/>
        <v>34</v>
      </c>
      <c r="CQ83" s="2">
        <f t="shared" si="86"/>
        <v>0</v>
      </c>
      <c r="CR83" s="2">
        <f t="shared" si="87"/>
        <v>0</v>
      </c>
      <c r="CS83" s="2">
        <f t="shared" si="88"/>
        <v>0</v>
      </c>
      <c r="CT83" s="2">
        <f t="shared" si="89"/>
        <v>17</v>
      </c>
      <c r="CU83" s="2">
        <f t="shared" si="90"/>
        <v>0</v>
      </c>
      <c r="CV83" s="2">
        <f t="shared" si="91"/>
        <v>1.1199999999999999</v>
      </c>
      <c r="CW83" s="2">
        <f t="shared" si="92"/>
        <v>0</v>
      </c>
      <c r="CX83" s="2">
        <f t="shared" si="92"/>
        <v>0</v>
      </c>
      <c r="CY83" s="2">
        <f>((S83*BZ83)/100)</f>
        <v>25.5</v>
      </c>
      <c r="CZ83" s="2">
        <f>((S83*CA83)/100)</f>
        <v>23.8</v>
      </c>
      <c r="DA83" s="2"/>
      <c r="DB83" s="2"/>
      <c r="DC83" s="2" t="s">
        <v>6</v>
      </c>
      <c r="DD83" s="2" t="s">
        <v>6</v>
      </c>
      <c r="DE83" s="2" t="s">
        <v>6</v>
      </c>
      <c r="DF83" s="2" t="s">
        <v>6</v>
      </c>
      <c r="DG83" s="2" t="s">
        <v>119</v>
      </c>
      <c r="DH83" s="2" t="s">
        <v>6</v>
      </c>
      <c r="DI83" s="2" t="s">
        <v>119</v>
      </c>
      <c r="DJ83" s="2" t="s">
        <v>6</v>
      </c>
      <c r="DK83" s="2" t="s">
        <v>6</v>
      </c>
      <c r="DL83" s="2" t="s">
        <v>6</v>
      </c>
      <c r="DM83" s="2" t="s">
        <v>6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21</v>
      </c>
      <c r="DW83" s="2" t="s">
        <v>21</v>
      </c>
      <c r="DX83" s="2">
        <v>1</v>
      </c>
      <c r="DY83" s="2"/>
      <c r="DZ83" s="2" t="s">
        <v>6</v>
      </c>
      <c r="EA83" s="2" t="s">
        <v>6</v>
      </c>
      <c r="EB83" s="2" t="s">
        <v>6</v>
      </c>
      <c r="EC83" s="2" t="s">
        <v>6</v>
      </c>
      <c r="ED83" s="2"/>
      <c r="EE83" s="2">
        <v>106491688</v>
      </c>
      <c r="EF83" s="2">
        <v>50</v>
      </c>
      <c r="EG83" s="2" t="s">
        <v>114</v>
      </c>
      <c r="EH83" s="2">
        <v>0</v>
      </c>
      <c r="EI83" s="2" t="s">
        <v>6</v>
      </c>
      <c r="EJ83" s="2">
        <v>4</v>
      </c>
      <c r="EK83" s="2">
        <v>382</v>
      </c>
      <c r="EL83" s="2" t="s">
        <v>137</v>
      </c>
      <c r="EM83" s="2" t="s">
        <v>138</v>
      </c>
      <c r="EN83" s="2"/>
      <c r="EO83" s="2" t="s">
        <v>122</v>
      </c>
      <c r="EP83" s="2"/>
      <c r="EQ83" s="2">
        <v>131072</v>
      </c>
      <c r="ER83" s="2">
        <v>21.25</v>
      </c>
      <c r="ES83" s="2">
        <v>0</v>
      </c>
      <c r="ET83" s="2">
        <v>0</v>
      </c>
      <c r="EU83" s="2">
        <v>0</v>
      </c>
      <c r="EV83" s="2">
        <v>21.25</v>
      </c>
      <c r="EW83" s="2">
        <v>1.4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si="93"/>
        <v>0</v>
      </c>
      <c r="FS83" s="2">
        <v>0</v>
      </c>
      <c r="FT83" s="2"/>
      <c r="FU83" s="2"/>
      <c r="FV83" s="2"/>
      <c r="FW83" s="2"/>
      <c r="FX83" s="2">
        <v>75</v>
      </c>
      <c r="FY83" s="2">
        <v>70</v>
      </c>
      <c r="FZ83" s="2"/>
      <c r="GA83" s="2" t="s">
        <v>6</v>
      </c>
      <c r="GB83" s="2"/>
      <c r="GC83" s="2"/>
      <c r="GD83" s="2">
        <v>1</v>
      </c>
      <c r="GE83" s="2"/>
      <c r="GF83" s="2">
        <v>548890437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si="94"/>
        <v>0</v>
      </c>
      <c r="GM83" s="2">
        <f>ROUND(O83+X83+Y83,2)+GX83</f>
        <v>83.3</v>
      </c>
      <c r="GN83" s="2">
        <f>IF(OR(BI83=0,BI83=1),ROUND(O83+X83+Y83,2),0)</f>
        <v>0</v>
      </c>
      <c r="GO83" s="2">
        <f>IF(BI83=2,ROUND(O83+X83+Y83,2),0)</f>
        <v>0</v>
      </c>
      <c r="GP83" s="2">
        <f>IF(BI83=4,ROUND(O83+X83+Y83,2)+GX83,0)</f>
        <v>83.3</v>
      </c>
      <c r="GQ83" s="2"/>
      <c r="GR83" s="2">
        <v>0</v>
      </c>
      <c r="GS83" s="2">
        <v>3</v>
      </c>
      <c r="GT83" s="2">
        <v>0</v>
      </c>
      <c r="GU83" s="2" t="s">
        <v>6</v>
      </c>
      <c r="GV83" s="2">
        <f t="shared" si="95"/>
        <v>0</v>
      </c>
      <c r="GW83" s="2">
        <v>1</v>
      </c>
      <c r="GX83" s="2">
        <f t="shared" si="96"/>
        <v>0</v>
      </c>
      <c r="GY83" s="2"/>
      <c r="GZ83" s="2"/>
      <c r="HA83" s="2">
        <v>0</v>
      </c>
      <c r="HB83" s="2">
        <v>0</v>
      </c>
      <c r="HC83" s="2">
        <f t="shared" si="97"/>
        <v>0</v>
      </c>
      <c r="HD83" s="2"/>
      <c r="HE83" s="2" t="s">
        <v>6</v>
      </c>
      <c r="HF83" s="2" t="s">
        <v>6</v>
      </c>
      <c r="HG83" s="2"/>
      <c r="HH83" s="2"/>
      <c r="HI83" s="2"/>
      <c r="HJ83" s="2"/>
      <c r="HK83" s="2"/>
      <c r="HL83" s="2"/>
      <c r="HM83" s="2" t="s">
        <v>6</v>
      </c>
      <c r="HN83" s="2" t="s">
        <v>6</v>
      </c>
      <c r="HO83" s="2" t="s">
        <v>6</v>
      </c>
      <c r="HP83" s="2" t="s">
        <v>6</v>
      </c>
      <c r="HQ83" s="2" t="s">
        <v>6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ROW(SmtRes!A20)</f>
        <v>20</v>
      </c>
      <c r="D84">
        <f>ROW(EtalonRes!A26)</f>
        <v>26</v>
      </c>
      <c r="E84" t="s">
        <v>133</v>
      </c>
      <c r="F84" t="s">
        <v>134</v>
      </c>
      <c r="G84" t="s">
        <v>135</v>
      </c>
      <c r="H84" t="s">
        <v>21</v>
      </c>
      <c r="I84">
        <v>2</v>
      </c>
      <c r="J84">
        <v>0</v>
      </c>
      <c r="K84">
        <v>2</v>
      </c>
      <c r="O84">
        <f t="shared" si="66"/>
        <v>886.04</v>
      </c>
      <c r="P84">
        <f t="shared" si="67"/>
        <v>0</v>
      </c>
      <c r="Q84">
        <f t="shared" si="68"/>
        <v>0</v>
      </c>
      <c r="R84">
        <f t="shared" si="69"/>
        <v>0</v>
      </c>
      <c r="S84">
        <f t="shared" si="70"/>
        <v>886.04</v>
      </c>
      <c r="T84">
        <f t="shared" si="71"/>
        <v>0</v>
      </c>
      <c r="U84">
        <f t="shared" si="72"/>
        <v>2.2399999999999998</v>
      </c>
      <c r="V84">
        <f t="shared" si="73"/>
        <v>0</v>
      </c>
      <c r="W84">
        <f t="shared" si="74"/>
        <v>0</v>
      </c>
      <c r="X84">
        <f t="shared" si="75"/>
        <v>620.23</v>
      </c>
      <c r="Y84">
        <f t="shared" si="75"/>
        <v>363.28</v>
      </c>
      <c r="AA84">
        <v>108937345</v>
      </c>
      <c r="AB84">
        <f t="shared" si="76"/>
        <v>17</v>
      </c>
      <c r="AC84">
        <f t="shared" si="77"/>
        <v>0</v>
      </c>
      <c r="AD84">
        <f t="shared" si="78"/>
        <v>0</v>
      </c>
      <c r="AE84">
        <f t="shared" si="79"/>
        <v>0</v>
      </c>
      <c r="AF84">
        <f t="shared" si="80"/>
        <v>17</v>
      </c>
      <c r="AG84">
        <f t="shared" si="81"/>
        <v>0</v>
      </c>
      <c r="AH84">
        <f t="shared" si="82"/>
        <v>1.1199999999999999</v>
      </c>
      <c r="AI84">
        <f t="shared" si="83"/>
        <v>0</v>
      </c>
      <c r="AJ84">
        <f t="shared" si="84"/>
        <v>0</v>
      </c>
      <c r="AK84">
        <v>21.25</v>
      </c>
      <c r="AL84">
        <v>0</v>
      </c>
      <c r="AM84">
        <v>0</v>
      </c>
      <c r="AN84">
        <v>0</v>
      </c>
      <c r="AO84">
        <v>21.25</v>
      </c>
      <c r="AP84">
        <v>0</v>
      </c>
      <c r="AQ84">
        <v>1.4</v>
      </c>
      <c r="AR84">
        <v>0</v>
      </c>
      <c r="AS84">
        <v>0</v>
      </c>
      <c r="AT84">
        <v>70</v>
      </c>
      <c r="AU84">
        <v>41</v>
      </c>
      <c r="AV84">
        <v>1</v>
      </c>
      <c r="AW84">
        <v>1</v>
      </c>
      <c r="AZ84">
        <v>1</v>
      </c>
      <c r="BA84">
        <v>26.06</v>
      </c>
      <c r="BB84">
        <v>1</v>
      </c>
      <c r="BC84">
        <v>1</v>
      </c>
      <c r="BD84" t="s">
        <v>6</v>
      </c>
      <c r="BE84" t="s">
        <v>6</v>
      </c>
      <c r="BF84" t="s">
        <v>6</v>
      </c>
      <c r="BG84" t="s">
        <v>6</v>
      </c>
      <c r="BH84">
        <v>0</v>
      </c>
      <c r="BI84">
        <v>4</v>
      </c>
      <c r="BJ84" t="s">
        <v>136</v>
      </c>
      <c r="BM84">
        <v>382</v>
      </c>
      <c r="BN84">
        <v>0</v>
      </c>
      <c r="BO84" t="s">
        <v>6</v>
      </c>
      <c r="BP84">
        <v>0</v>
      </c>
      <c r="BQ84">
        <v>50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70</v>
      </c>
      <c r="CA84">
        <v>41</v>
      </c>
      <c r="CB84" t="s">
        <v>6</v>
      </c>
      <c r="CE84">
        <v>30</v>
      </c>
      <c r="CF84">
        <v>0</v>
      </c>
      <c r="CG84">
        <v>0</v>
      </c>
      <c r="CM84">
        <v>0</v>
      </c>
      <c r="CN84" t="s">
        <v>202</v>
      </c>
      <c r="CO84">
        <v>0</v>
      </c>
      <c r="CP84">
        <f t="shared" si="85"/>
        <v>886.04</v>
      </c>
      <c r="CQ84">
        <f t="shared" si="86"/>
        <v>0</v>
      </c>
      <c r="CR84">
        <f t="shared" si="87"/>
        <v>0</v>
      </c>
      <c r="CS84">
        <f t="shared" si="88"/>
        <v>0</v>
      </c>
      <c r="CT84">
        <f t="shared" si="89"/>
        <v>443.02</v>
      </c>
      <c r="CU84">
        <f t="shared" si="90"/>
        <v>0</v>
      </c>
      <c r="CV84">
        <f t="shared" si="91"/>
        <v>1.1199999999999999</v>
      </c>
      <c r="CW84">
        <f t="shared" si="92"/>
        <v>0</v>
      </c>
      <c r="CX84">
        <f t="shared" si="92"/>
        <v>0</v>
      </c>
      <c r="CY84">
        <f>S84*(BZ84/100)</f>
        <v>620.22799999999995</v>
      </c>
      <c r="CZ84">
        <f>S84*(CA84/100)</f>
        <v>363.27639999999997</v>
      </c>
      <c r="DC84" t="s">
        <v>6</v>
      </c>
      <c r="DD84" t="s">
        <v>6</v>
      </c>
      <c r="DE84" t="s">
        <v>6</v>
      </c>
      <c r="DF84" t="s">
        <v>6</v>
      </c>
      <c r="DG84" t="s">
        <v>119</v>
      </c>
      <c r="DH84" t="s">
        <v>6</v>
      </c>
      <c r="DI84" t="s">
        <v>119</v>
      </c>
      <c r="DJ84" t="s">
        <v>6</v>
      </c>
      <c r="DK84" t="s">
        <v>6</v>
      </c>
      <c r="DL84" t="s">
        <v>6</v>
      </c>
      <c r="DM84" t="s">
        <v>6</v>
      </c>
      <c r="DN84">
        <v>75</v>
      </c>
      <c r="DO84">
        <v>70</v>
      </c>
      <c r="DP84">
        <v>1</v>
      </c>
      <c r="DQ84">
        <v>1</v>
      </c>
      <c r="DU84">
        <v>1013</v>
      </c>
      <c r="DV84" t="s">
        <v>21</v>
      </c>
      <c r="DW84" t="s">
        <v>21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106491688</v>
      </c>
      <c r="EF84">
        <v>50</v>
      </c>
      <c r="EG84" t="s">
        <v>114</v>
      </c>
      <c r="EH84">
        <v>0</v>
      </c>
      <c r="EI84" t="s">
        <v>6</v>
      </c>
      <c r="EJ84">
        <v>4</v>
      </c>
      <c r="EK84">
        <v>382</v>
      </c>
      <c r="EL84" t="s">
        <v>137</v>
      </c>
      <c r="EM84" t="s">
        <v>138</v>
      </c>
      <c r="EO84" t="s">
        <v>122</v>
      </c>
      <c r="EQ84">
        <v>131072</v>
      </c>
      <c r="ER84">
        <v>21.25</v>
      </c>
      <c r="ES84">
        <v>0</v>
      </c>
      <c r="ET84">
        <v>0</v>
      </c>
      <c r="EU84">
        <v>0</v>
      </c>
      <c r="EV84">
        <v>21.25</v>
      </c>
      <c r="EW84">
        <v>1.4</v>
      </c>
      <c r="EX84">
        <v>0</v>
      </c>
      <c r="EY84">
        <v>0</v>
      </c>
      <c r="FQ84">
        <v>0</v>
      </c>
      <c r="FR84">
        <f t="shared" si="93"/>
        <v>0</v>
      </c>
      <c r="FS84">
        <v>0</v>
      </c>
      <c r="FX84">
        <v>75</v>
      </c>
      <c r="FY84">
        <v>70</v>
      </c>
      <c r="GA84" t="s">
        <v>6</v>
      </c>
      <c r="GD84">
        <v>0</v>
      </c>
      <c r="GF84">
        <v>548890437</v>
      </c>
      <c r="GG84">
        <v>2</v>
      </c>
      <c r="GH84">
        <v>1</v>
      </c>
      <c r="GI84">
        <v>2</v>
      </c>
      <c r="GJ84">
        <v>0</v>
      </c>
      <c r="GK84">
        <f>ROUND(R84*(S12)/100,2)</f>
        <v>0</v>
      </c>
      <c r="GL84">
        <f t="shared" si="94"/>
        <v>0</v>
      </c>
      <c r="GM84">
        <f>ROUND(O84+X84+Y84+GK84,2)+GX84</f>
        <v>1869.55</v>
      </c>
      <c r="GN84">
        <f>IF(OR(BI84=0,BI84=1),ROUND(O84+X84+Y84+GK84,2),0)</f>
        <v>0</v>
      </c>
      <c r="GO84">
        <f>IF(BI84=2,ROUND(O84+X84+Y84+GK84,2),0)</f>
        <v>0</v>
      </c>
      <c r="GP84">
        <f>IF(BI84=4,ROUND(O84+X84+Y84+GK84,2)+GX84,0)</f>
        <v>1869.55</v>
      </c>
      <c r="GR84">
        <v>0</v>
      </c>
      <c r="GS84">
        <v>3</v>
      </c>
      <c r="GT84">
        <v>0</v>
      </c>
      <c r="GU84" t="s">
        <v>6</v>
      </c>
      <c r="GV84">
        <f t="shared" si="95"/>
        <v>0</v>
      </c>
      <c r="GW84">
        <v>1</v>
      </c>
      <c r="GX84">
        <f t="shared" si="96"/>
        <v>0</v>
      </c>
      <c r="HA84">
        <v>0</v>
      </c>
      <c r="HB84">
        <v>0</v>
      </c>
      <c r="HC84">
        <f t="shared" si="97"/>
        <v>0</v>
      </c>
      <c r="HE84" t="s">
        <v>6</v>
      </c>
      <c r="HF84" t="s">
        <v>6</v>
      </c>
      <c r="HM84" t="s">
        <v>6</v>
      </c>
      <c r="HN84" t="s">
        <v>6</v>
      </c>
      <c r="HO84" t="s">
        <v>6</v>
      </c>
      <c r="HP84" t="s">
        <v>6</v>
      </c>
      <c r="HQ84" t="s">
        <v>6</v>
      </c>
      <c r="IK84">
        <v>0</v>
      </c>
    </row>
    <row r="86" spans="1:255" x14ac:dyDescent="0.2">
      <c r="A86" s="3">
        <v>51</v>
      </c>
      <c r="B86" s="3">
        <f>B73</f>
        <v>1</v>
      </c>
      <c r="C86" s="3">
        <f>A73</f>
        <v>4</v>
      </c>
      <c r="D86" s="3">
        <f>ROW(A73)</f>
        <v>73</v>
      </c>
      <c r="E86" s="3"/>
      <c r="F86" s="3" t="str">
        <f>IF(F73&lt;&gt;"",F73,"")</f>
        <v>Новый раздел</v>
      </c>
      <c r="G86" s="3" t="str">
        <f>IF(G73&lt;&gt;"",G73,"")</f>
        <v>Пусконаладочные работы</v>
      </c>
      <c r="H86" s="3">
        <v>0</v>
      </c>
      <c r="I86" s="3"/>
      <c r="J86" s="3"/>
      <c r="K86" s="3"/>
      <c r="L86" s="3"/>
      <c r="M86" s="3"/>
      <c r="N86" s="3"/>
      <c r="O86" s="3">
        <f t="shared" ref="O86:T86" si="98">ROUND(AB86,2)</f>
        <v>83.61</v>
      </c>
      <c r="P86" s="3">
        <f t="shared" si="98"/>
        <v>0</v>
      </c>
      <c r="Q86" s="3">
        <f t="shared" si="98"/>
        <v>0</v>
      </c>
      <c r="R86" s="3">
        <f t="shared" si="98"/>
        <v>0</v>
      </c>
      <c r="S86" s="3">
        <f t="shared" si="98"/>
        <v>83.61</v>
      </c>
      <c r="T86" s="3">
        <f t="shared" si="98"/>
        <v>0</v>
      </c>
      <c r="U86" s="3">
        <f>AH86</f>
        <v>5.6959999999999997</v>
      </c>
      <c r="V86" s="3">
        <f>AI86</f>
        <v>0</v>
      </c>
      <c r="W86" s="3">
        <f>ROUND(AJ86,2)</f>
        <v>0</v>
      </c>
      <c r="X86" s="3">
        <f>ROUND(AK86,2)</f>
        <v>62.71</v>
      </c>
      <c r="Y86" s="3">
        <f>ROUND(AL86,2)</f>
        <v>58.53</v>
      </c>
      <c r="Z86" s="3"/>
      <c r="AA86" s="3"/>
      <c r="AB86" s="3">
        <f>ROUND(SUMIF(AA77:AA84,"=108937347",O77:O84),2)</f>
        <v>83.61</v>
      </c>
      <c r="AC86" s="3">
        <f>ROUND(SUMIF(AA77:AA84,"=108937347",P77:P84),2)</f>
        <v>0</v>
      </c>
      <c r="AD86" s="3">
        <f>ROUND(SUMIF(AA77:AA84,"=108937347",Q77:Q84),2)</f>
        <v>0</v>
      </c>
      <c r="AE86" s="3">
        <f>ROUND(SUMIF(AA77:AA84,"=108937347",R77:R84),2)</f>
        <v>0</v>
      </c>
      <c r="AF86" s="3">
        <f>ROUND(SUMIF(AA77:AA84,"=108937347",S77:S84),2)</f>
        <v>83.61</v>
      </c>
      <c r="AG86" s="3">
        <f>ROUND(SUMIF(AA77:AA84,"=108937347",T77:T84),2)</f>
        <v>0</v>
      </c>
      <c r="AH86" s="3">
        <f>SUMIF(AA77:AA84,"=108937347",U77:U84)</f>
        <v>5.6959999999999997</v>
      </c>
      <c r="AI86" s="3">
        <f>SUMIF(AA77:AA84,"=108937347",V77:V84)</f>
        <v>0</v>
      </c>
      <c r="AJ86" s="3">
        <f>ROUND(SUMIF(AA77:AA84,"=108937347",W77:W84),2)</f>
        <v>0</v>
      </c>
      <c r="AK86" s="3">
        <f>ROUND(SUMIF(AA77:AA84,"=108937347",X77:X84),2)</f>
        <v>62.71</v>
      </c>
      <c r="AL86" s="3">
        <f>ROUND(SUMIF(AA77:AA84,"=108937347",Y77:Y84),2)</f>
        <v>58.53</v>
      </c>
      <c r="AM86" s="3"/>
      <c r="AN86" s="3"/>
      <c r="AO86" s="3">
        <f t="shared" ref="AO86:BD86" si="99">ROUND(BX86,2)</f>
        <v>0</v>
      </c>
      <c r="AP86" s="3">
        <f t="shared" si="99"/>
        <v>0</v>
      </c>
      <c r="AQ86" s="3">
        <f t="shared" si="99"/>
        <v>0</v>
      </c>
      <c r="AR86" s="3">
        <f t="shared" si="99"/>
        <v>204.85</v>
      </c>
      <c r="AS86" s="3">
        <f t="shared" si="99"/>
        <v>0</v>
      </c>
      <c r="AT86" s="3">
        <f t="shared" si="99"/>
        <v>0</v>
      </c>
      <c r="AU86" s="3">
        <f t="shared" si="99"/>
        <v>204.85</v>
      </c>
      <c r="AV86" s="3">
        <f t="shared" si="99"/>
        <v>0</v>
      </c>
      <c r="AW86" s="3">
        <f t="shared" si="99"/>
        <v>0</v>
      </c>
      <c r="AX86" s="3">
        <f t="shared" si="99"/>
        <v>0</v>
      </c>
      <c r="AY86" s="3">
        <f t="shared" si="99"/>
        <v>0</v>
      </c>
      <c r="AZ86" s="3">
        <f t="shared" si="99"/>
        <v>0</v>
      </c>
      <c r="BA86" s="3">
        <f t="shared" si="99"/>
        <v>0</v>
      </c>
      <c r="BB86" s="3">
        <f t="shared" si="99"/>
        <v>0</v>
      </c>
      <c r="BC86" s="3">
        <f t="shared" si="99"/>
        <v>0</v>
      </c>
      <c r="BD86" s="3">
        <f t="shared" si="99"/>
        <v>0</v>
      </c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>
        <f>ROUND(SUMIF(AA77:AA84,"=108937347",FQ77:FQ84),2)</f>
        <v>0</v>
      </c>
      <c r="BY86" s="3">
        <f>ROUND(SUMIF(AA77:AA84,"=108937347",FR77:FR84),2)</f>
        <v>0</v>
      </c>
      <c r="BZ86" s="3">
        <f>ROUND(SUMIF(AA77:AA84,"=108937347",GL77:GL84),2)</f>
        <v>0</v>
      </c>
      <c r="CA86" s="3">
        <f>ROUND(SUMIF(AA77:AA84,"=108937347",GM77:GM84),2)</f>
        <v>204.85</v>
      </c>
      <c r="CB86" s="3">
        <f>ROUND(SUMIF(AA77:AA84,"=108937347",GN77:GN84),2)</f>
        <v>0</v>
      </c>
      <c r="CC86" s="3">
        <f>ROUND(SUMIF(AA77:AA84,"=108937347",GO77:GO84),2)</f>
        <v>0</v>
      </c>
      <c r="CD86" s="3">
        <f>ROUND(SUMIF(AA77:AA84,"=108937347",GP77:GP84),2)</f>
        <v>204.85</v>
      </c>
      <c r="CE86" s="3">
        <f>AC86-BX86</f>
        <v>0</v>
      </c>
      <c r="CF86" s="3">
        <f>AC86-BY86</f>
        <v>0</v>
      </c>
      <c r="CG86" s="3">
        <f>BX86-BZ86</f>
        <v>0</v>
      </c>
      <c r="CH86" s="3">
        <f>AC86-BX86-BY86+BZ86</f>
        <v>0</v>
      </c>
      <c r="CI86" s="3">
        <f>BY86-BZ86</f>
        <v>0</v>
      </c>
      <c r="CJ86" s="3">
        <f>ROUND(SUMIF(AA77:AA84,"=108937347",GX77:GX84),2)</f>
        <v>0</v>
      </c>
      <c r="CK86" s="3">
        <f>ROUND(SUMIF(AA77:AA84,"=108937347",GY77:GY84),2)</f>
        <v>0</v>
      </c>
      <c r="CL86" s="3">
        <f>ROUND(SUMIF(AA77:AA84,"=108937347",GZ77:GZ84),2)</f>
        <v>0</v>
      </c>
      <c r="CM86" s="3">
        <f>ROUND(SUMIF(AA77:AA84,"=108937347",HD77:HD84),2)</f>
        <v>0</v>
      </c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4">
        <f t="shared" ref="DG86:DL86" si="100">ROUND(DT86,2)</f>
        <v>2178.88</v>
      </c>
      <c r="DH86" s="4">
        <f t="shared" si="100"/>
        <v>0</v>
      </c>
      <c r="DI86" s="4">
        <f t="shared" si="100"/>
        <v>0</v>
      </c>
      <c r="DJ86" s="4">
        <f t="shared" si="100"/>
        <v>0</v>
      </c>
      <c r="DK86" s="4">
        <f t="shared" si="100"/>
        <v>2178.88</v>
      </c>
      <c r="DL86" s="4">
        <f t="shared" si="100"/>
        <v>0</v>
      </c>
      <c r="DM86" s="4">
        <f>DZ86</f>
        <v>5.6959999999999997</v>
      </c>
      <c r="DN86" s="4">
        <f>EA86</f>
        <v>0</v>
      </c>
      <c r="DO86" s="4">
        <f>ROUND(EB86,2)</f>
        <v>0</v>
      </c>
      <c r="DP86" s="4">
        <f>ROUND(EC86,2)</f>
        <v>1525.22</v>
      </c>
      <c r="DQ86" s="4">
        <f>ROUND(ED86,2)</f>
        <v>893.34</v>
      </c>
      <c r="DR86" s="4"/>
      <c r="DS86" s="4"/>
      <c r="DT86" s="4">
        <f>ROUND(SUMIF(AA77:AA84,"=108937345",O77:O84),2)</f>
        <v>2178.88</v>
      </c>
      <c r="DU86" s="4">
        <f>ROUND(SUMIF(AA77:AA84,"=108937345",P77:P84),2)</f>
        <v>0</v>
      </c>
      <c r="DV86" s="4">
        <f>ROUND(SUMIF(AA77:AA84,"=108937345",Q77:Q84),2)</f>
        <v>0</v>
      </c>
      <c r="DW86" s="4">
        <f>ROUND(SUMIF(AA77:AA84,"=108937345",R77:R84),2)</f>
        <v>0</v>
      </c>
      <c r="DX86" s="4">
        <f>ROUND(SUMIF(AA77:AA84,"=108937345",S77:S84),2)</f>
        <v>2178.88</v>
      </c>
      <c r="DY86" s="4">
        <f>ROUND(SUMIF(AA77:AA84,"=108937345",T77:T84),2)</f>
        <v>0</v>
      </c>
      <c r="DZ86" s="4">
        <f>SUMIF(AA77:AA84,"=108937345",U77:U84)</f>
        <v>5.6959999999999997</v>
      </c>
      <c r="EA86" s="4">
        <f>SUMIF(AA77:AA84,"=108937345",V77:V84)</f>
        <v>0</v>
      </c>
      <c r="EB86" s="4">
        <f>ROUND(SUMIF(AA77:AA84,"=108937345",W77:W84),2)</f>
        <v>0</v>
      </c>
      <c r="EC86" s="4">
        <f>ROUND(SUMIF(AA77:AA84,"=108937345",X77:X84),2)</f>
        <v>1525.22</v>
      </c>
      <c r="ED86" s="4">
        <f>ROUND(SUMIF(AA77:AA84,"=108937345",Y77:Y84),2)</f>
        <v>893.34</v>
      </c>
      <c r="EE86" s="4"/>
      <c r="EF86" s="4"/>
      <c r="EG86" s="4">
        <f t="shared" ref="EG86:EV86" si="101">ROUND(FP86,2)</f>
        <v>0</v>
      </c>
      <c r="EH86" s="4">
        <f t="shared" si="101"/>
        <v>0</v>
      </c>
      <c r="EI86" s="4">
        <f t="shared" si="101"/>
        <v>0</v>
      </c>
      <c r="EJ86" s="4">
        <f t="shared" si="101"/>
        <v>4597.4399999999996</v>
      </c>
      <c r="EK86" s="4">
        <f t="shared" si="101"/>
        <v>0</v>
      </c>
      <c r="EL86" s="4">
        <f t="shared" si="101"/>
        <v>0</v>
      </c>
      <c r="EM86" s="4">
        <f t="shared" si="101"/>
        <v>4597.4399999999996</v>
      </c>
      <c r="EN86" s="4">
        <f t="shared" si="101"/>
        <v>0</v>
      </c>
      <c r="EO86" s="4">
        <f t="shared" si="101"/>
        <v>0</v>
      </c>
      <c r="EP86" s="4">
        <f t="shared" si="101"/>
        <v>0</v>
      </c>
      <c r="EQ86" s="4">
        <f t="shared" si="101"/>
        <v>0</v>
      </c>
      <c r="ER86" s="4">
        <f t="shared" si="101"/>
        <v>0</v>
      </c>
      <c r="ES86" s="4">
        <f t="shared" si="101"/>
        <v>0</v>
      </c>
      <c r="ET86" s="4">
        <f t="shared" si="101"/>
        <v>0</v>
      </c>
      <c r="EU86" s="4">
        <f t="shared" si="101"/>
        <v>0</v>
      </c>
      <c r="EV86" s="4">
        <f t="shared" si="101"/>
        <v>0</v>
      </c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>
        <f>ROUND(SUMIF(AA77:AA84,"=108937345",FQ77:FQ84),2)</f>
        <v>0</v>
      </c>
      <c r="FQ86" s="4">
        <f>ROUND(SUMIF(AA77:AA84,"=108937345",FR77:FR84),2)</f>
        <v>0</v>
      </c>
      <c r="FR86" s="4">
        <f>ROUND(SUMIF(AA77:AA84,"=108937345",GL77:GL84),2)</f>
        <v>0</v>
      </c>
      <c r="FS86" s="4">
        <f>ROUND(SUMIF(AA77:AA84,"=108937345",GM77:GM84),2)</f>
        <v>4597.4399999999996</v>
      </c>
      <c r="FT86" s="4">
        <f>ROUND(SUMIF(AA77:AA84,"=108937345",GN77:GN84),2)</f>
        <v>0</v>
      </c>
      <c r="FU86" s="4">
        <f>ROUND(SUMIF(AA77:AA84,"=108937345",GO77:GO84),2)</f>
        <v>0</v>
      </c>
      <c r="FV86" s="4">
        <f>ROUND(SUMIF(AA77:AA84,"=108937345",GP77:GP84),2)</f>
        <v>4597.4399999999996</v>
      </c>
      <c r="FW86" s="4">
        <f>DU86-FP86</f>
        <v>0</v>
      </c>
      <c r="FX86" s="4">
        <f>DU86-FQ86</f>
        <v>0</v>
      </c>
      <c r="FY86" s="4">
        <f>FP86-FR86</f>
        <v>0</v>
      </c>
      <c r="FZ86" s="4">
        <f>DU86-FP86-FQ86+FR86</f>
        <v>0</v>
      </c>
      <c r="GA86" s="4">
        <f>FQ86-FR86</f>
        <v>0</v>
      </c>
      <c r="GB86" s="4">
        <f>ROUND(SUMIF(AA77:AA84,"=108937345",GX77:GX84),2)</f>
        <v>0</v>
      </c>
      <c r="GC86" s="4">
        <f>ROUND(SUMIF(AA77:AA84,"=108937345",GY77:GY84),2)</f>
        <v>0</v>
      </c>
      <c r="GD86" s="4">
        <f>ROUND(SUMIF(AA77:AA84,"=108937345",GZ77:GZ84),2)</f>
        <v>0</v>
      </c>
      <c r="GE86" s="4">
        <f>ROUND(SUMIF(AA77:AA84,"=108937345",HD77:HD84),2)</f>
        <v>0</v>
      </c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>
        <v>0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201</v>
      </c>
      <c r="F88" s="5">
        <f>ROUND(Source!O86,O88)</f>
        <v>83.61</v>
      </c>
      <c r="G88" s="5" t="s">
        <v>60</v>
      </c>
      <c r="H88" s="5" t="s">
        <v>61</v>
      </c>
      <c r="I88" s="5"/>
      <c r="J88" s="5"/>
      <c r="K88" s="5">
        <v>201</v>
      </c>
      <c r="L88" s="5">
        <v>1</v>
      </c>
      <c r="M88" s="5">
        <v>3</v>
      </c>
      <c r="N88" s="5" t="s">
        <v>6</v>
      </c>
      <c r="O88" s="5">
        <v>2</v>
      </c>
      <c r="P88" s="5">
        <f>ROUND(Source!DG86,O88)</f>
        <v>2178.88</v>
      </c>
      <c r="Q88" s="5"/>
      <c r="R88" s="5"/>
      <c r="S88" s="5"/>
      <c r="T88" s="5"/>
      <c r="U88" s="5"/>
      <c r="V88" s="5"/>
      <c r="W88" s="5">
        <v>83.61</v>
      </c>
      <c r="X88" s="5">
        <v>1</v>
      </c>
      <c r="Y88" s="5">
        <v>83.61</v>
      </c>
      <c r="Z88" s="5">
        <v>2178.88</v>
      </c>
      <c r="AA88" s="5">
        <v>1</v>
      </c>
      <c r="AB88" s="5">
        <v>2178.88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202</v>
      </c>
      <c r="F89" s="5">
        <f>ROUND(Source!P86,O89)</f>
        <v>0</v>
      </c>
      <c r="G89" s="5" t="s">
        <v>62</v>
      </c>
      <c r="H89" s="5" t="s">
        <v>63</v>
      </c>
      <c r="I89" s="5"/>
      <c r="J89" s="5"/>
      <c r="K89" s="5">
        <v>202</v>
      </c>
      <c r="L89" s="5">
        <v>2</v>
      </c>
      <c r="M89" s="5">
        <v>3</v>
      </c>
      <c r="N89" s="5" t="s">
        <v>6</v>
      </c>
      <c r="O89" s="5">
        <v>2</v>
      </c>
      <c r="P89" s="5">
        <f>ROUND(Source!DH86,O89)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222</v>
      </c>
      <c r="F90" s="5">
        <f>ROUND(Source!AO86,O90)</f>
        <v>0</v>
      </c>
      <c r="G90" s="5" t="s">
        <v>64</v>
      </c>
      <c r="H90" s="5" t="s">
        <v>65</v>
      </c>
      <c r="I90" s="5"/>
      <c r="J90" s="5"/>
      <c r="K90" s="5">
        <v>222</v>
      </c>
      <c r="L90" s="5">
        <v>3</v>
      </c>
      <c r="M90" s="5">
        <v>3</v>
      </c>
      <c r="N90" s="5" t="s">
        <v>6</v>
      </c>
      <c r="O90" s="5">
        <v>2</v>
      </c>
      <c r="P90" s="5">
        <f>ROUND(Source!EG86,O90)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225</v>
      </c>
      <c r="F91" s="5">
        <f>ROUND(Source!AV86,O91)</f>
        <v>0</v>
      </c>
      <c r="G91" s="5" t="s">
        <v>66</v>
      </c>
      <c r="H91" s="5" t="s">
        <v>67</v>
      </c>
      <c r="I91" s="5"/>
      <c r="J91" s="5"/>
      <c r="K91" s="5">
        <v>225</v>
      </c>
      <c r="L91" s="5">
        <v>4</v>
      </c>
      <c r="M91" s="5">
        <v>3</v>
      </c>
      <c r="N91" s="5" t="s">
        <v>6</v>
      </c>
      <c r="O91" s="5">
        <v>2</v>
      </c>
      <c r="P91" s="5">
        <f>ROUND(Source!EN86,O91)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226</v>
      </c>
      <c r="F92" s="5">
        <f>ROUND(Source!AW86,O92)</f>
        <v>0</v>
      </c>
      <c r="G92" s="5" t="s">
        <v>68</v>
      </c>
      <c r="H92" s="5" t="s">
        <v>69</v>
      </c>
      <c r="I92" s="5"/>
      <c r="J92" s="5"/>
      <c r="K92" s="5">
        <v>226</v>
      </c>
      <c r="L92" s="5">
        <v>5</v>
      </c>
      <c r="M92" s="5">
        <v>3</v>
      </c>
      <c r="N92" s="5" t="s">
        <v>6</v>
      </c>
      <c r="O92" s="5">
        <v>2</v>
      </c>
      <c r="P92" s="5">
        <f>ROUND(Source!EO86,O92)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227</v>
      </c>
      <c r="F93" s="5">
        <f>ROUND(Source!AX86,O93)</f>
        <v>0</v>
      </c>
      <c r="G93" s="5" t="s">
        <v>70</v>
      </c>
      <c r="H93" s="5" t="s">
        <v>71</v>
      </c>
      <c r="I93" s="5"/>
      <c r="J93" s="5"/>
      <c r="K93" s="5">
        <v>227</v>
      </c>
      <c r="L93" s="5">
        <v>6</v>
      </c>
      <c r="M93" s="5">
        <v>3</v>
      </c>
      <c r="N93" s="5" t="s">
        <v>6</v>
      </c>
      <c r="O93" s="5">
        <v>2</v>
      </c>
      <c r="P93" s="5">
        <f>ROUND(Source!EP86,O93)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228</v>
      </c>
      <c r="F94" s="5">
        <f>ROUND(Source!AY86,O94)</f>
        <v>0</v>
      </c>
      <c r="G94" s="5" t="s">
        <v>72</v>
      </c>
      <c r="H94" s="5" t="s">
        <v>73</v>
      </c>
      <c r="I94" s="5"/>
      <c r="J94" s="5"/>
      <c r="K94" s="5">
        <v>228</v>
      </c>
      <c r="L94" s="5">
        <v>7</v>
      </c>
      <c r="M94" s="5">
        <v>3</v>
      </c>
      <c r="N94" s="5" t="s">
        <v>6</v>
      </c>
      <c r="O94" s="5">
        <v>2</v>
      </c>
      <c r="P94" s="5">
        <f>ROUND(Source!EQ86,O94)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216</v>
      </c>
      <c r="F95" s="5">
        <f>ROUND(Source!AP86,O95)</f>
        <v>0</v>
      </c>
      <c r="G95" s="5" t="s">
        <v>74</v>
      </c>
      <c r="H95" s="5" t="s">
        <v>75</v>
      </c>
      <c r="I95" s="5"/>
      <c r="J95" s="5"/>
      <c r="K95" s="5">
        <v>216</v>
      </c>
      <c r="L95" s="5">
        <v>8</v>
      </c>
      <c r="M95" s="5">
        <v>3</v>
      </c>
      <c r="N95" s="5" t="s">
        <v>6</v>
      </c>
      <c r="O95" s="5">
        <v>2</v>
      </c>
      <c r="P95" s="5">
        <f>ROUND(Source!EH86,O95)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223</v>
      </c>
      <c r="F96" s="5">
        <f>ROUND(Source!AQ86,O96)</f>
        <v>0</v>
      </c>
      <c r="G96" s="5" t="s">
        <v>76</v>
      </c>
      <c r="H96" s="5" t="s">
        <v>77</v>
      </c>
      <c r="I96" s="5"/>
      <c r="J96" s="5"/>
      <c r="K96" s="5">
        <v>223</v>
      </c>
      <c r="L96" s="5">
        <v>9</v>
      </c>
      <c r="M96" s="5">
        <v>3</v>
      </c>
      <c r="N96" s="5" t="s">
        <v>6</v>
      </c>
      <c r="O96" s="5">
        <v>2</v>
      </c>
      <c r="P96" s="5">
        <f>ROUND(Source!EI86,O96)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229</v>
      </c>
      <c r="F97" s="5">
        <f>ROUND(Source!AZ86,O97)</f>
        <v>0</v>
      </c>
      <c r="G97" s="5" t="s">
        <v>78</v>
      </c>
      <c r="H97" s="5" t="s">
        <v>79</v>
      </c>
      <c r="I97" s="5"/>
      <c r="J97" s="5"/>
      <c r="K97" s="5">
        <v>229</v>
      </c>
      <c r="L97" s="5">
        <v>10</v>
      </c>
      <c r="M97" s="5">
        <v>3</v>
      </c>
      <c r="N97" s="5" t="s">
        <v>6</v>
      </c>
      <c r="O97" s="5">
        <v>2</v>
      </c>
      <c r="P97" s="5">
        <f>ROUND(Source!ER86,O97)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203</v>
      </c>
      <c r="F98" s="5">
        <f>ROUND(Source!Q86,O98)</f>
        <v>0</v>
      </c>
      <c r="G98" s="5" t="s">
        <v>80</v>
      </c>
      <c r="H98" s="5" t="s">
        <v>81</v>
      </c>
      <c r="I98" s="5"/>
      <c r="J98" s="5"/>
      <c r="K98" s="5">
        <v>203</v>
      </c>
      <c r="L98" s="5">
        <v>11</v>
      </c>
      <c r="M98" s="5">
        <v>3</v>
      </c>
      <c r="N98" s="5" t="s">
        <v>6</v>
      </c>
      <c r="O98" s="5">
        <v>2</v>
      </c>
      <c r="P98" s="5">
        <f>ROUND(Source!DI86,O98)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231</v>
      </c>
      <c r="F99" s="5">
        <f>ROUND(Source!BB86,O99)</f>
        <v>0</v>
      </c>
      <c r="G99" s="5" t="s">
        <v>82</v>
      </c>
      <c r="H99" s="5" t="s">
        <v>83</v>
      </c>
      <c r="I99" s="5"/>
      <c r="J99" s="5"/>
      <c r="K99" s="5">
        <v>231</v>
      </c>
      <c r="L99" s="5">
        <v>12</v>
      </c>
      <c r="M99" s="5">
        <v>3</v>
      </c>
      <c r="N99" s="5" t="s">
        <v>6</v>
      </c>
      <c r="O99" s="5">
        <v>2</v>
      </c>
      <c r="P99" s="5">
        <f>ROUND(Source!ET86,O99)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204</v>
      </c>
      <c r="F100" s="5">
        <f>ROUND(Source!R86,O100)</f>
        <v>0</v>
      </c>
      <c r="G100" s="5" t="s">
        <v>84</v>
      </c>
      <c r="H100" s="5" t="s">
        <v>85</v>
      </c>
      <c r="I100" s="5"/>
      <c r="J100" s="5"/>
      <c r="K100" s="5">
        <v>204</v>
      </c>
      <c r="L100" s="5">
        <v>13</v>
      </c>
      <c r="M100" s="5">
        <v>3</v>
      </c>
      <c r="N100" s="5" t="s">
        <v>6</v>
      </c>
      <c r="O100" s="5">
        <v>2</v>
      </c>
      <c r="P100" s="5">
        <f>ROUND(Source!DJ86,O100)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205</v>
      </c>
      <c r="F101" s="5">
        <f>ROUND(Source!S86,O101)</f>
        <v>83.61</v>
      </c>
      <c r="G101" s="5" t="s">
        <v>86</v>
      </c>
      <c r="H101" s="5" t="s">
        <v>87</v>
      </c>
      <c r="I101" s="5"/>
      <c r="J101" s="5"/>
      <c r="K101" s="5">
        <v>205</v>
      </c>
      <c r="L101" s="5">
        <v>14</v>
      </c>
      <c r="M101" s="5">
        <v>3</v>
      </c>
      <c r="N101" s="5" t="s">
        <v>6</v>
      </c>
      <c r="O101" s="5">
        <v>2</v>
      </c>
      <c r="P101" s="5">
        <f>ROUND(Source!DK86,O101)</f>
        <v>2178.88</v>
      </c>
      <c r="Q101" s="5"/>
      <c r="R101" s="5"/>
      <c r="S101" s="5"/>
      <c r="T101" s="5"/>
      <c r="U101" s="5"/>
      <c r="V101" s="5"/>
      <c r="W101" s="5">
        <v>83.61</v>
      </c>
      <c r="X101" s="5">
        <v>1</v>
      </c>
      <c r="Y101" s="5">
        <v>83.61</v>
      </c>
      <c r="Z101" s="5">
        <v>2178.88</v>
      </c>
      <c r="AA101" s="5">
        <v>1</v>
      </c>
      <c r="AB101" s="5">
        <v>2178.88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232</v>
      </c>
      <c r="F102" s="5">
        <f>ROUND(Source!BC86,O102)</f>
        <v>0</v>
      </c>
      <c r="G102" s="5" t="s">
        <v>88</v>
      </c>
      <c r="H102" s="5" t="s">
        <v>89</v>
      </c>
      <c r="I102" s="5"/>
      <c r="J102" s="5"/>
      <c r="K102" s="5">
        <v>232</v>
      </c>
      <c r="L102" s="5">
        <v>15</v>
      </c>
      <c r="M102" s="5">
        <v>3</v>
      </c>
      <c r="N102" s="5" t="s">
        <v>6</v>
      </c>
      <c r="O102" s="5">
        <v>2</v>
      </c>
      <c r="P102" s="5">
        <f>ROUND(Source!EU86,O102)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214</v>
      </c>
      <c r="F103" s="5">
        <f>ROUND(Source!AS86,O103)</f>
        <v>0</v>
      </c>
      <c r="G103" s="5" t="s">
        <v>90</v>
      </c>
      <c r="H103" s="5" t="s">
        <v>91</v>
      </c>
      <c r="I103" s="5"/>
      <c r="J103" s="5"/>
      <c r="K103" s="5">
        <v>214</v>
      </c>
      <c r="L103" s="5">
        <v>16</v>
      </c>
      <c r="M103" s="5">
        <v>3</v>
      </c>
      <c r="N103" s="5" t="s">
        <v>6</v>
      </c>
      <c r="O103" s="5">
        <v>2</v>
      </c>
      <c r="P103" s="5">
        <f>ROUND(Source!EK86,O103)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215</v>
      </c>
      <c r="F104" s="5">
        <f>ROUND(Source!AT86,O104)</f>
        <v>0</v>
      </c>
      <c r="G104" s="5" t="s">
        <v>92</v>
      </c>
      <c r="H104" s="5" t="s">
        <v>93</v>
      </c>
      <c r="I104" s="5"/>
      <c r="J104" s="5"/>
      <c r="K104" s="5">
        <v>215</v>
      </c>
      <c r="L104" s="5">
        <v>17</v>
      </c>
      <c r="M104" s="5">
        <v>3</v>
      </c>
      <c r="N104" s="5" t="s">
        <v>6</v>
      </c>
      <c r="O104" s="5">
        <v>2</v>
      </c>
      <c r="P104" s="5">
        <f>ROUND(Source!EL86,O104)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217</v>
      </c>
      <c r="F105" s="5">
        <f>ROUND(Source!AU86,O105)</f>
        <v>204.85</v>
      </c>
      <c r="G105" s="5" t="s">
        <v>94</v>
      </c>
      <c r="H105" s="5" t="s">
        <v>95</v>
      </c>
      <c r="I105" s="5"/>
      <c r="J105" s="5"/>
      <c r="K105" s="5">
        <v>217</v>
      </c>
      <c r="L105" s="5">
        <v>18</v>
      </c>
      <c r="M105" s="5">
        <v>3</v>
      </c>
      <c r="N105" s="5" t="s">
        <v>6</v>
      </c>
      <c r="O105" s="5">
        <v>2</v>
      </c>
      <c r="P105" s="5">
        <f>ROUND(Source!EM86,O105)</f>
        <v>4597.4399999999996</v>
      </c>
      <c r="Q105" s="5"/>
      <c r="R105" s="5"/>
      <c r="S105" s="5"/>
      <c r="T105" s="5"/>
      <c r="U105" s="5"/>
      <c r="V105" s="5"/>
      <c r="W105" s="5">
        <v>204.85</v>
      </c>
      <c r="X105" s="5">
        <v>1</v>
      </c>
      <c r="Y105" s="5">
        <v>204.85</v>
      </c>
      <c r="Z105" s="5">
        <v>4597.4399999999996</v>
      </c>
      <c r="AA105" s="5">
        <v>1</v>
      </c>
      <c r="AB105" s="5">
        <v>4597.4399999999996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230</v>
      </c>
      <c r="F106" s="5">
        <f>ROUND(Source!BA86,O106)</f>
        <v>0</v>
      </c>
      <c r="G106" s="5" t="s">
        <v>96</v>
      </c>
      <c r="H106" s="5" t="s">
        <v>97</v>
      </c>
      <c r="I106" s="5"/>
      <c r="J106" s="5"/>
      <c r="K106" s="5">
        <v>230</v>
      </c>
      <c r="L106" s="5">
        <v>19</v>
      </c>
      <c r="M106" s="5">
        <v>3</v>
      </c>
      <c r="N106" s="5" t="s">
        <v>6</v>
      </c>
      <c r="O106" s="5">
        <v>2</v>
      </c>
      <c r="P106" s="5">
        <f>ROUND(Source!ES86,O106)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206</v>
      </c>
      <c r="F107" s="5">
        <f>ROUND(Source!T86,O107)</f>
        <v>0</v>
      </c>
      <c r="G107" s="5" t="s">
        <v>98</v>
      </c>
      <c r="H107" s="5" t="s">
        <v>99</v>
      </c>
      <c r="I107" s="5"/>
      <c r="J107" s="5"/>
      <c r="K107" s="5">
        <v>206</v>
      </c>
      <c r="L107" s="5">
        <v>20</v>
      </c>
      <c r="M107" s="5">
        <v>3</v>
      </c>
      <c r="N107" s="5" t="s">
        <v>6</v>
      </c>
      <c r="O107" s="5">
        <v>2</v>
      </c>
      <c r="P107" s="5">
        <f>ROUND(Source!DL86,O107)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207</v>
      </c>
      <c r="F108" s="5">
        <f>Source!U86</f>
        <v>5.6959999999999997</v>
      </c>
      <c r="G108" s="5" t="s">
        <v>100</v>
      </c>
      <c r="H108" s="5" t="s">
        <v>101</v>
      </c>
      <c r="I108" s="5"/>
      <c r="J108" s="5"/>
      <c r="K108" s="5">
        <v>207</v>
      </c>
      <c r="L108" s="5">
        <v>21</v>
      </c>
      <c r="M108" s="5">
        <v>3</v>
      </c>
      <c r="N108" s="5" t="s">
        <v>6</v>
      </c>
      <c r="O108" s="5">
        <v>-1</v>
      </c>
      <c r="P108" s="5">
        <f>Source!DM86</f>
        <v>5.6959999999999997</v>
      </c>
      <c r="Q108" s="5"/>
      <c r="R108" s="5"/>
      <c r="S108" s="5"/>
      <c r="T108" s="5"/>
      <c r="U108" s="5"/>
      <c r="V108" s="5"/>
      <c r="W108" s="5">
        <v>5.6959999999999997</v>
      </c>
      <c r="X108" s="5">
        <v>1</v>
      </c>
      <c r="Y108" s="5">
        <v>5.6959999999999997</v>
      </c>
      <c r="Z108" s="5">
        <v>5.6959999999999997</v>
      </c>
      <c r="AA108" s="5">
        <v>1</v>
      </c>
      <c r="AB108" s="5">
        <v>5.6959999999999997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208</v>
      </c>
      <c r="F109" s="5">
        <f>Source!V86</f>
        <v>0</v>
      </c>
      <c r="G109" s="5" t="s">
        <v>102</v>
      </c>
      <c r="H109" s="5" t="s">
        <v>103</v>
      </c>
      <c r="I109" s="5"/>
      <c r="J109" s="5"/>
      <c r="K109" s="5">
        <v>208</v>
      </c>
      <c r="L109" s="5">
        <v>22</v>
      </c>
      <c r="M109" s="5">
        <v>3</v>
      </c>
      <c r="N109" s="5" t="s">
        <v>6</v>
      </c>
      <c r="O109" s="5">
        <v>-1</v>
      </c>
      <c r="P109" s="5">
        <f>Source!DN86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209</v>
      </c>
      <c r="F110" s="5">
        <f>ROUND(Source!W86,O110)</f>
        <v>0</v>
      </c>
      <c r="G110" s="5" t="s">
        <v>104</v>
      </c>
      <c r="H110" s="5" t="s">
        <v>105</v>
      </c>
      <c r="I110" s="5"/>
      <c r="J110" s="5"/>
      <c r="K110" s="5">
        <v>209</v>
      </c>
      <c r="L110" s="5">
        <v>23</v>
      </c>
      <c r="M110" s="5">
        <v>3</v>
      </c>
      <c r="N110" s="5" t="s">
        <v>6</v>
      </c>
      <c r="O110" s="5">
        <v>2</v>
      </c>
      <c r="P110" s="5">
        <f>ROUND(Source!DO86,O110)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233</v>
      </c>
      <c r="F111" s="5">
        <f>ROUND(Source!BD86,O111)</f>
        <v>0</v>
      </c>
      <c r="G111" s="5" t="s">
        <v>106</v>
      </c>
      <c r="H111" s="5" t="s">
        <v>107</v>
      </c>
      <c r="I111" s="5"/>
      <c r="J111" s="5"/>
      <c r="K111" s="5">
        <v>233</v>
      </c>
      <c r="L111" s="5">
        <v>24</v>
      </c>
      <c r="M111" s="5">
        <v>3</v>
      </c>
      <c r="N111" s="5" t="s">
        <v>6</v>
      </c>
      <c r="O111" s="5">
        <v>2</v>
      </c>
      <c r="P111" s="5">
        <f>ROUND(Source!EV86,O111)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210</v>
      </c>
      <c r="F112" s="5">
        <f>ROUND(Source!X86,O112)</f>
        <v>62.71</v>
      </c>
      <c r="G112" s="5" t="s">
        <v>108</v>
      </c>
      <c r="H112" s="5" t="s">
        <v>109</v>
      </c>
      <c r="I112" s="5"/>
      <c r="J112" s="5"/>
      <c r="K112" s="5">
        <v>210</v>
      </c>
      <c r="L112" s="5">
        <v>25</v>
      </c>
      <c r="M112" s="5">
        <v>3</v>
      </c>
      <c r="N112" s="5" t="s">
        <v>6</v>
      </c>
      <c r="O112" s="5">
        <v>2</v>
      </c>
      <c r="P112" s="5">
        <f>ROUND(Source!DP86,O112)</f>
        <v>1525.22</v>
      </c>
      <c r="Q112" s="5"/>
      <c r="R112" s="5"/>
      <c r="S112" s="5"/>
      <c r="T112" s="5"/>
      <c r="U112" s="5"/>
      <c r="V112" s="5"/>
      <c r="W112" s="5">
        <v>62.71</v>
      </c>
      <c r="X112" s="5">
        <v>1</v>
      </c>
      <c r="Y112" s="5">
        <v>62.71</v>
      </c>
      <c r="Z112" s="5">
        <v>1525.22</v>
      </c>
      <c r="AA112" s="5">
        <v>1</v>
      </c>
      <c r="AB112" s="5">
        <v>1525.22</v>
      </c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211</v>
      </c>
      <c r="F113" s="5">
        <f>ROUND(Source!Y86,O113)</f>
        <v>58.53</v>
      </c>
      <c r="G113" s="5" t="s">
        <v>110</v>
      </c>
      <c r="H113" s="5" t="s">
        <v>111</v>
      </c>
      <c r="I113" s="5"/>
      <c r="J113" s="5"/>
      <c r="K113" s="5">
        <v>211</v>
      </c>
      <c r="L113" s="5">
        <v>26</v>
      </c>
      <c r="M113" s="5">
        <v>3</v>
      </c>
      <c r="N113" s="5" t="s">
        <v>6</v>
      </c>
      <c r="O113" s="5">
        <v>2</v>
      </c>
      <c r="P113" s="5">
        <f>ROUND(Source!DQ86,O113)</f>
        <v>893.34</v>
      </c>
      <c r="Q113" s="5"/>
      <c r="R113" s="5"/>
      <c r="S113" s="5"/>
      <c r="T113" s="5"/>
      <c r="U113" s="5"/>
      <c r="V113" s="5"/>
      <c r="W113" s="5">
        <v>58.53</v>
      </c>
      <c r="X113" s="5">
        <v>1</v>
      </c>
      <c r="Y113" s="5">
        <v>58.53</v>
      </c>
      <c r="Z113" s="5">
        <v>893.34</v>
      </c>
      <c r="AA113" s="5">
        <v>1</v>
      </c>
      <c r="AB113" s="5">
        <v>893.34</v>
      </c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224</v>
      </c>
      <c r="F114" s="5">
        <f>ROUND(Source!AR86,O114)</f>
        <v>204.85</v>
      </c>
      <c r="G114" s="5" t="s">
        <v>112</v>
      </c>
      <c r="H114" s="5" t="s">
        <v>113</v>
      </c>
      <c r="I114" s="5"/>
      <c r="J114" s="5"/>
      <c r="K114" s="5">
        <v>224</v>
      </c>
      <c r="L114" s="5">
        <v>27</v>
      </c>
      <c r="M114" s="5">
        <v>3</v>
      </c>
      <c r="N114" s="5" t="s">
        <v>6</v>
      </c>
      <c r="O114" s="5">
        <v>2</v>
      </c>
      <c r="P114" s="5">
        <f>ROUND(Source!EJ86,O114)</f>
        <v>4597.4399999999996</v>
      </c>
      <c r="Q114" s="5"/>
      <c r="R114" s="5"/>
      <c r="S114" s="5"/>
      <c r="T114" s="5"/>
      <c r="U114" s="5"/>
      <c r="V114" s="5"/>
      <c r="W114" s="5">
        <v>204.85</v>
      </c>
      <c r="X114" s="5">
        <v>1</v>
      </c>
      <c r="Y114" s="5">
        <v>204.85</v>
      </c>
      <c r="Z114" s="5">
        <v>4597.4399999999996</v>
      </c>
      <c r="AA114" s="5">
        <v>1</v>
      </c>
      <c r="AB114" s="5">
        <v>4597.4399999999996</v>
      </c>
    </row>
    <row r="116" spans="1:255" x14ac:dyDescent="0.2">
      <c r="A116" s="1">
        <v>4</v>
      </c>
      <c r="B116" s="1">
        <v>1</v>
      </c>
      <c r="C116" s="1"/>
      <c r="D116" s="1">
        <f>ROW(A127)</f>
        <v>127</v>
      </c>
      <c r="E116" s="1"/>
      <c r="F116" s="1" t="s">
        <v>16</v>
      </c>
      <c r="G116" s="1" t="s">
        <v>139</v>
      </c>
      <c r="H116" s="1" t="s">
        <v>6</v>
      </c>
      <c r="I116" s="1">
        <v>0</v>
      </c>
      <c r="J116" s="1"/>
      <c r="K116" s="1">
        <v>0</v>
      </c>
      <c r="L116" s="1"/>
      <c r="M116" s="1" t="s">
        <v>6</v>
      </c>
      <c r="N116" s="1"/>
      <c r="O116" s="1"/>
      <c r="P116" s="1"/>
      <c r="Q116" s="1"/>
      <c r="R116" s="1"/>
      <c r="S116" s="1">
        <v>0</v>
      </c>
      <c r="T116" s="1">
        <v>0</v>
      </c>
      <c r="U116" s="1" t="s">
        <v>6</v>
      </c>
      <c r="V116" s="1">
        <v>0</v>
      </c>
      <c r="W116" s="1"/>
      <c r="X116" s="1"/>
      <c r="Y116" s="1"/>
      <c r="Z116" s="1"/>
      <c r="AA116" s="1"/>
      <c r="AB116" s="1" t="s">
        <v>6</v>
      </c>
      <c r="AC116" s="1" t="s">
        <v>6</v>
      </c>
      <c r="AD116" s="1" t="s">
        <v>6</v>
      </c>
      <c r="AE116" s="1" t="s">
        <v>6</v>
      </c>
      <c r="AF116" s="1" t="s">
        <v>6</v>
      </c>
      <c r="AG116" s="1" t="s">
        <v>6</v>
      </c>
      <c r="AH116" s="1"/>
      <c r="AI116" s="1"/>
      <c r="AJ116" s="1"/>
      <c r="AK116" s="1"/>
      <c r="AL116" s="1"/>
      <c r="AM116" s="1"/>
      <c r="AN116" s="1"/>
      <c r="AO116" s="1"/>
      <c r="AP116" s="1" t="s">
        <v>6</v>
      </c>
      <c r="AQ116" s="1" t="s">
        <v>6</v>
      </c>
      <c r="AR116" s="1" t="s">
        <v>6</v>
      </c>
      <c r="AS116" s="1"/>
      <c r="AT116" s="1"/>
      <c r="AU116" s="1"/>
      <c r="AV116" s="1"/>
      <c r="AW116" s="1"/>
      <c r="AX116" s="1"/>
      <c r="AY116" s="1"/>
      <c r="AZ116" s="1" t="s">
        <v>6</v>
      </c>
      <c r="BA116" s="1"/>
      <c r="BB116" s="1" t="s">
        <v>6</v>
      </c>
      <c r="BC116" s="1" t="s">
        <v>6</v>
      </c>
      <c r="BD116" s="1" t="s">
        <v>6</v>
      </c>
      <c r="BE116" s="1" t="s">
        <v>6</v>
      </c>
      <c r="BF116" s="1" t="s">
        <v>6</v>
      </c>
      <c r="BG116" s="1" t="s">
        <v>6</v>
      </c>
      <c r="BH116" s="1" t="s">
        <v>6</v>
      </c>
      <c r="BI116" s="1" t="s">
        <v>6</v>
      </c>
      <c r="BJ116" s="1" t="s">
        <v>6</v>
      </c>
      <c r="BK116" s="1" t="s">
        <v>6</v>
      </c>
      <c r="BL116" s="1" t="s">
        <v>6</v>
      </c>
      <c r="BM116" s="1" t="s">
        <v>6</v>
      </c>
      <c r="BN116" s="1" t="s">
        <v>6</v>
      </c>
      <c r="BO116" s="1" t="s">
        <v>6</v>
      </c>
      <c r="BP116" s="1" t="s">
        <v>6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55" x14ac:dyDescent="0.2">
      <c r="A118" s="3">
        <v>52</v>
      </c>
      <c r="B118" s="3">
        <f t="shared" ref="B118:G118" si="102">B127</f>
        <v>1</v>
      </c>
      <c r="C118" s="3">
        <f t="shared" si="102"/>
        <v>4</v>
      </c>
      <c r="D118" s="3">
        <f t="shared" si="102"/>
        <v>116</v>
      </c>
      <c r="E118" s="3">
        <f t="shared" si="102"/>
        <v>0</v>
      </c>
      <c r="F118" s="3" t="str">
        <f t="shared" si="102"/>
        <v>Новый раздел</v>
      </c>
      <c r="G118" s="3" t="str">
        <f t="shared" si="102"/>
        <v>Оборудование</v>
      </c>
      <c r="H118" s="3"/>
      <c r="I118" s="3"/>
      <c r="J118" s="3"/>
      <c r="K118" s="3"/>
      <c r="L118" s="3"/>
      <c r="M118" s="3"/>
      <c r="N118" s="3"/>
      <c r="O118" s="3">
        <f t="shared" ref="O118:AT118" si="103">O127</f>
        <v>3833.3</v>
      </c>
      <c r="P118" s="3">
        <f t="shared" si="103"/>
        <v>3833.3</v>
      </c>
      <c r="Q118" s="3">
        <f t="shared" si="103"/>
        <v>0</v>
      </c>
      <c r="R118" s="3">
        <f t="shared" si="103"/>
        <v>0</v>
      </c>
      <c r="S118" s="3">
        <f t="shared" si="103"/>
        <v>0</v>
      </c>
      <c r="T118" s="3">
        <f t="shared" si="103"/>
        <v>0</v>
      </c>
      <c r="U118" s="3">
        <f t="shared" si="103"/>
        <v>0</v>
      </c>
      <c r="V118" s="3">
        <f t="shared" si="103"/>
        <v>0</v>
      </c>
      <c r="W118" s="3">
        <f t="shared" si="103"/>
        <v>0</v>
      </c>
      <c r="X118" s="3">
        <f t="shared" si="103"/>
        <v>0</v>
      </c>
      <c r="Y118" s="3">
        <f t="shared" si="103"/>
        <v>0</v>
      </c>
      <c r="Z118" s="3">
        <f t="shared" si="103"/>
        <v>0</v>
      </c>
      <c r="AA118" s="3">
        <f t="shared" si="103"/>
        <v>0</v>
      </c>
      <c r="AB118" s="3">
        <f t="shared" si="103"/>
        <v>3833.3</v>
      </c>
      <c r="AC118" s="3">
        <f t="shared" si="103"/>
        <v>3833.3</v>
      </c>
      <c r="AD118" s="3">
        <f t="shared" si="103"/>
        <v>0</v>
      </c>
      <c r="AE118" s="3">
        <f t="shared" si="103"/>
        <v>0</v>
      </c>
      <c r="AF118" s="3">
        <f t="shared" si="103"/>
        <v>0</v>
      </c>
      <c r="AG118" s="3">
        <f t="shared" si="103"/>
        <v>0</v>
      </c>
      <c r="AH118" s="3">
        <f t="shared" si="103"/>
        <v>0</v>
      </c>
      <c r="AI118" s="3">
        <f t="shared" si="103"/>
        <v>0</v>
      </c>
      <c r="AJ118" s="3">
        <f t="shared" si="103"/>
        <v>0</v>
      </c>
      <c r="AK118" s="3">
        <f t="shared" si="103"/>
        <v>0</v>
      </c>
      <c r="AL118" s="3">
        <f t="shared" si="103"/>
        <v>0</v>
      </c>
      <c r="AM118" s="3">
        <f t="shared" si="103"/>
        <v>0</v>
      </c>
      <c r="AN118" s="3">
        <f t="shared" si="103"/>
        <v>0</v>
      </c>
      <c r="AO118" s="3">
        <f t="shared" si="103"/>
        <v>0</v>
      </c>
      <c r="AP118" s="3">
        <f t="shared" si="103"/>
        <v>3833.3</v>
      </c>
      <c r="AQ118" s="3">
        <f t="shared" si="103"/>
        <v>0</v>
      </c>
      <c r="AR118" s="3">
        <f t="shared" si="103"/>
        <v>3833.3</v>
      </c>
      <c r="AS118" s="3">
        <f t="shared" si="103"/>
        <v>0</v>
      </c>
      <c r="AT118" s="3">
        <f t="shared" si="103"/>
        <v>0</v>
      </c>
      <c r="AU118" s="3">
        <f t="shared" ref="AU118:BZ118" si="104">AU127</f>
        <v>0</v>
      </c>
      <c r="AV118" s="3">
        <f t="shared" si="104"/>
        <v>3833.3</v>
      </c>
      <c r="AW118" s="3">
        <f t="shared" si="104"/>
        <v>0</v>
      </c>
      <c r="AX118" s="3">
        <f t="shared" si="104"/>
        <v>0</v>
      </c>
      <c r="AY118" s="3">
        <f t="shared" si="104"/>
        <v>0</v>
      </c>
      <c r="AZ118" s="3">
        <f t="shared" si="104"/>
        <v>3833.3</v>
      </c>
      <c r="BA118" s="3">
        <f t="shared" si="104"/>
        <v>0</v>
      </c>
      <c r="BB118" s="3">
        <f t="shared" si="104"/>
        <v>0</v>
      </c>
      <c r="BC118" s="3">
        <f t="shared" si="104"/>
        <v>0</v>
      </c>
      <c r="BD118" s="3">
        <f t="shared" si="104"/>
        <v>0</v>
      </c>
      <c r="BE118" s="3">
        <f t="shared" si="104"/>
        <v>0</v>
      </c>
      <c r="BF118" s="3">
        <f t="shared" si="104"/>
        <v>0</v>
      </c>
      <c r="BG118" s="3">
        <f t="shared" si="104"/>
        <v>0</v>
      </c>
      <c r="BH118" s="3">
        <f t="shared" si="104"/>
        <v>0</v>
      </c>
      <c r="BI118" s="3">
        <f t="shared" si="104"/>
        <v>0</v>
      </c>
      <c r="BJ118" s="3">
        <f t="shared" si="104"/>
        <v>0</v>
      </c>
      <c r="BK118" s="3">
        <f t="shared" si="104"/>
        <v>0</v>
      </c>
      <c r="BL118" s="3">
        <f t="shared" si="104"/>
        <v>0</v>
      </c>
      <c r="BM118" s="3">
        <f t="shared" si="104"/>
        <v>0</v>
      </c>
      <c r="BN118" s="3">
        <f t="shared" si="104"/>
        <v>0</v>
      </c>
      <c r="BO118" s="3">
        <f t="shared" si="104"/>
        <v>0</v>
      </c>
      <c r="BP118" s="3">
        <f t="shared" si="104"/>
        <v>0</v>
      </c>
      <c r="BQ118" s="3">
        <f t="shared" si="104"/>
        <v>0</v>
      </c>
      <c r="BR118" s="3">
        <f t="shared" si="104"/>
        <v>0</v>
      </c>
      <c r="BS118" s="3">
        <f t="shared" si="104"/>
        <v>0</v>
      </c>
      <c r="BT118" s="3">
        <f t="shared" si="104"/>
        <v>0</v>
      </c>
      <c r="BU118" s="3">
        <f t="shared" si="104"/>
        <v>0</v>
      </c>
      <c r="BV118" s="3">
        <f t="shared" si="104"/>
        <v>0</v>
      </c>
      <c r="BW118" s="3">
        <f t="shared" si="104"/>
        <v>0</v>
      </c>
      <c r="BX118" s="3">
        <f t="shared" si="104"/>
        <v>0</v>
      </c>
      <c r="BY118" s="3">
        <f t="shared" si="104"/>
        <v>3833.3</v>
      </c>
      <c r="BZ118" s="3">
        <f t="shared" si="104"/>
        <v>0</v>
      </c>
      <c r="CA118" s="3">
        <f t="shared" ref="CA118:DF118" si="105">CA127</f>
        <v>3833.3</v>
      </c>
      <c r="CB118" s="3">
        <f t="shared" si="105"/>
        <v>0</v>
      </c>
      <c r="CC118" s="3">
        <f t="shared" si="105"/>
        <v>0</v>
      </c>
      <c r="CD118" s="3">
        <f t="shared" si="105"/>
        <v>0</v>
      </c>
      <c r="CE118" s="3">
        <f t="shared" si="105"/>
        <v>3833.3</v>
      </c>
      <c r="CF118" s="3">
        <f t="shared" si="105"/>
        <v>0</v>
      </c>
      <c r="CG118" s="3">
        <f t="shared" si="105"/>
        <v>0</v>
      </c>
      <c r="CH118" s="3">
        <f t="shared" si="105"/>
        <v>0</v>
      </c>
      <c r="CI118" s="3">
        <f t="shared" si="105"/>
        <v>3833.3</v>
      </c>
      <c r="CJ118" s="3">
        <f t="shared" si="105"/>
        <v>0</v>
      </c>
      <c r="CK118" s="3">
        <f t="shared" si="105"/>
        <v>0</v>
      </c>
      <c r="CL118" s="3">
        <f t="shared" si="105"/>
        <v>0</v>
      </c>
      <c r="CM118" s="3">
        <f t="shared" si="105"/>
        <v>0</v>
      </c>
      <c r="CN118" s="3">
        <f t="shared" si="105"/>
        <v>0</v>
      </c>
      <c r="CO118" s="3">
        <f t="shared" si="105"/>
        <v>0</v>
      </c>
      <c r="CP118" s="3">
        <f t="shared" si="105"/>
        <v>0</v>
      </c>
      <c r="CQ118" s="3">
        <f t="shared" si="105"/>
        <v>0</v>
      </c>
      <c r="CR118" s="3">
        <f t="shared" si="105"/>
        <v>0</v>
      </c>
      <c r="CS118" s="3">
        <f t="shared" si="105"/>
        <v>0</v>
      </c>
      <c r="CT118" s="3">
        <f t="shared" si="105"/>
        <v>0</v>
      </c>
      <c r="CU118" s="3">
        <f t="shared" si="105"/>
        <v>0</v>
      </c>
      <c r="CV118" s="3">
        <f t="shared" si="105"/>
        <v>0</v>
      </c>
      <c r="CW118" s="3">
        <f t="shared" si="105"/>
        <v>0</v>
      </c>
      <c r="CX118" s="3">
        <f t="shared" si="105"/>
        <v>0</v>
      </c>
      <c r="CY118" s="3">
        <f t="shared" si="105"/>
        <v>0</v>
      </c>
      <c r="CZ118" s="3">
        <f t="shared" si="105"/>
        <v>0</v>
      </c>
      <c r="DA118" s="3">
        <f t="shared" si="105"/>
        <v>0</v>
      </c>
      <c r="DB118" s="3">
        <f t="shared" si="105"/>
        <v>0</v>
      </c>
      <c r="DC118" s="3">
        <f t="shared" si="105"/>
        <v>0</v>
      </c>
      <c r="DD118" s="3">
        <f t="shared" si="105"/>
        <v>0</v>
      </c>
      <c r="DE118" s="3">
        <f t="shared" si="105"/>
        <v>0</v>
      </c>
      <c r="DF118" s="3">
        <f t="shared" si="105"/>
        <v>0</v>
      </c>
      <c r="DG118" s="4">
        <f t="shared" ref="DG118:EL118" si="106">DG127</f>
        <v>19833.48</v>
      </c>
      <c r="DH118" s="4">
        <f t="shared" si="106"/>
        <v>19833.48</v>
      </c>
      <c r="DI118" s="4">
        <f t="shared" si="106"/>
        <v>0</v>
      </c>
      <c r="DJ118" s="4">
        <f t="shared" si="106"/>
        <v>0</v>
      </c>
      <c r="DK118" s="4">
        <f t="shared" si="106"/>
        <v>0</v>
      </c>
      <c r="DL118" s="4">
        <f t="shared" si="106"/>
        <v>0</v>
      </c>
      <c r="DM118" s="4">
        <f t="shared" si="106"/>
        <v>0</v>
      </c>
      <c r="DN118" s="4">
        <f t="shared" si="106"/>
        <v>0</v>
      </c>
      <c r="DO118" s="4">
        <f t="shared" si="106"/>
        <v>0</v>
      </c>
      <c r="DP118" s="4">
        <f t="shared" si="106"/>
        <v>0</v>
      </c>
      <c r="DQ118" s="4">
        <f t="shared" si="106"/>
        <v>0</v>
      </c>
      <c r="DR118" s="4">
        <f t="shared" si="106"/>
        <v>0</v>
      </c>
      <c r="DS118" s="4">
        <f t="shared" si="106"/>
        <v>0</v>
      </c>
      <c r="DT118" s="4">
        <f t="shared" si="106"/>
        <v>19833.48</v>
      </c>
      <c r="DU118" s="4">
        <f t="shared" si="106"/>
        <v>19833.48</v>
      </c>
      <c r="DV118" s="4">
        <f t="shared" si="106"/>
        <v>0</v>
      </c>
      <c r="DW118" s="4">
        <f t="shared" si="106"/>
        <v>0</v>
      </c>
      <c r="DX118" s="4">
        <f t="shared" si="106"/>
        <v>0</v>
      </c>
      <c r="DY118" s="4">
        <f t="shared" si="106"/>
        <v>0</v>
      </c>
      <c r="DZ118" s="4">
        <f t="shared" si="106"/>
        <v>0</v>
      </c>
      <c r="EA118" s="4">
        <f t="shared" si="106"/>
        <v>0</v>
      </c>
      <c r="EB118" s="4">
        <f t="shared" si="106"/>
        <v>0</v>
      </c>
      <c r="EC118" s="4">
        <f t="shared" si="106"/>
        <v>0</v>
      </c>
      <c r="ED118" s="4">
        <f t="shared" si="106"/>
        <v>0</v>
      </c>
      <c r="EE118" s="4">
        <f t="shared" si="106"/>
        <v>0</v>
      </c>
      <c r="EF118" s="4">
        <f t="shared" si="106"/>
        <v>0</v>
      </c>
      <c r="EG118" s="4">
        <f t="shared" si="106"/>
        <v>0</v>
      </c>
      <c r="EH118" s="4">
        <f t="shared" si="106"/>
        <v>19833.48</v>
      </c>
      <c r="EI118" s="4">
        <f t="shared" si="106"/>
        <v>0</v>
      </c>
      <c r="EJ118" s="4">
        <f t="shared" si="106"/>
        <v>19833.48</v>
      </c>
      <c r="EK118" s="4">
        <f t="shared" si="106"/>
        <v>0</v>
      </c>
      <c r="EL118" s="4">
        <f t="shared" si="106"/>
        <v>0</v>
      </c>
      <c r="EM118" s="4">
        <f t="shared" ref="EM118:FR118" si="107">EM127</f>
        <v>0</v>
      </c>
      <c r="EN118" s="4">
        <f t="shared" si="107"/>
        <v>19833.48</v>
      </c>
      <c r="EO118" s="4">
        <f t="shared" si="107"/>
        <v>0</v>
      </c>
      <c r="EP118" s="4">
        <f t="shared" si="107"/>
        <v>0</v>
      </c>
      <c r="EQ118" s="4">
        <f t="shared" si="107"/>
        <v>0</v>
      </c>
      <c r="ER118" s="4">
        <f t="shared" si="107"/>
        <v>19833.48</v>
      </c>
      <c r="ES118" s="4">
        <f t="shared" si="107"/>
        <v>0</v>
      </c>
      <c r="ET118" s="4">
        <f t="shared" si="107"/>
        <v>0</v>
      </c>
      <c r="EU118" s="4">
        <f t="shared" si="107"/>
        <v>0</v>
      </c>
      <c r="EV118" s="4">
        <f t="shared" si="107"/>
        <v>0</v>
      </c>
      <c r="EW118" s="4">
        <f t="shared" si="107"/>
        <v>0</v>
      </c>
      <c r="EX118" s="4">
        <f t="shared" si="107"/>
        <v>0</v>
      </c>
      <c r="EY118" s="4">
        <f t="shared" si="107"/>
        <v>0</v>
      </c>
      <c r="EZ118" s="4">
        <f t="shared" si="107"/>
        <v>0</v>
      </c>
      <c r="FA118" s="4">
        <f t="shared" si="107"/>
        <v>0</v>
      </c>
      <c r="FB118" s="4">
        <f t="shared" si="107"/>
        <v>0</v>
      </c>
      <c r="FC118" s="4">
        <f t="shared" si="107"/>
        <v>0</v>
      </c>
      <c r="FD118" s="4">
        <f t="shared" si="107"/>
        <v>0</v>
      </c>
      <c r="FE118" s="4">
        <f t="shared" si="107"/>
        <v>0</v>
      </c>
      <c r="FF118" s="4">
        <f t="shared" si="107"/>
        <v>0</v>
      </c>
      <c r="FG118" s="4">
        <f t="shared" si="107"/>
        <v>0</v>
      </c>
      <c r="FH118" s="4">
        <f t="shared" si="107"/>
        <v>0</v>
      </c>
      <c r="FI118" s="4">
        <f t="shared" si="107"/>
        <v>0</v>
      </c>
      <c r="FJ118" s="4">
        <f t="shared" si="107"/>
        <v>0</v>
      </c>
      <c r="FK118" s="4">
        <f t="shared" si="107"/>
        <v>0</v>
      </c>
      <c r="FL118" s="4">
        <f t="shared" si="107"/>
        <v>0</v>
      </c>
      <c r="FM118" s="4">
        <f t="shared" si="107"/>
        <v>0</v>
      </c>
      <c r="FN118" s="4">
        <f t="shared" si="107"/>
        <v>0</v>
      </c>
      <c r="FO118" s="4">
        <f t="shared" si="107"/>
        <v>0</v>
      </c>
      <c r="FP118" s="4">
        <f t="shared" si="107"/>
        <v>0</v>
      </c>
      <c r="FQ118" s="4">
        <f t="shared" si="107"/>
        <v>19833.48</v>
      </c>
      <c r="FR118" s="4">
        <f t="shared" si="107"/>
        <v>0</v>
      </c>
      <c r="FS118" s="4">
        <f t="shared" ref="FS118:GX118" si="108">FS127</f>
        <v>19833.48</v>
      </c>
      <c r="FT118" s="4">
        <f t="shared" si="108"/>
        <v>0</v>
      </c>
      <c r="FU118" s="4">
        <f t="shared" si="108"/>
        <v>0</v>
      </c>
      <c r="FV118" s="4">
        <f t="shared" si="108"/>
        <v>0</v>
      </c>
      <c r="FW118" s="4">
        <f t="shared" si="108"/>
        <v>19833.48</v>
      </c>
      <c r="FX118" s="4">
        <f t="shared" si="108"/>
        <v>0</v>
      </c>
      <c r="FY118" s="4">
        <f t="shared" si="108"/>
        <v>0</v>
      </c>
      <c r="FZ118" s="4">
        <f t="shared" si="108"/>
        <v>0</v>
      </c>
      <c r="GA118" s="4">
        <f t="shared" si="108"/>
        <v>19833.48</v>
      </c>
      <c r="GB118" s="4">
        <f t="shared" si="108"/>
        <v>0</v>
      </c>
      <c r="GC118" s="4">
        <f t="shared" si="108"/>
        <v>0</v>
      </c>
      <c r="GD118" s="4">
        <f t="shared" si="108"/>
        <v>0</v>
      </c>
      <c r="GE118" s="4">
        <f t="shared" si="108"/>
        <v>0</v>
      </c>
      <c r="GF118" s="4">
        <f t="shared" si="108"/>
        <v>0</v>
      </c>
      <c r="GG118" s="4">
        <f t="shared" si="108"/>
        <v>0</v>
      </c>
      <c r="GH118" s="4">
        <f t="shared" si="108"/>
        <v>0</v>
      </c>
      <c r="GI118" s="4">
        <f t="shared" si="108"/>
        <v>0</v>
      </c>
      <c r="GJ118" s="4">
        <f t="shared" si="108"/>
        <v>0</v>
      </c>
      <c r="GK118" s="4">
        <f t="shared" si="108"/>
        <v>0</v>
      </c>
      <c r="GL118" s="4">
        <f t="shared" si="108"/>
        <v>0</v>
      </c>
      <c r="GM118" s="4">
        <f t="shared" si="108"/>
        <v>0</v>
      </c>
      <c r="GN118" s="4">
        <f t="shared" si="108"/>
        <v>0</v>
      </c>
      <c r="GO118" s="4">
        <f t="shared" si="108"/>
        <v>0</v>
      </c>
      <c r="GP118" s="4">
        <f t="shared" si="108"/>
        <v>0</v>
      </c>
      <c r="GQ118" s="4">
        <f t="shared" si="108"/>
        <v>0</v>
      </c>
      <c r="GR118" s="4">
        <f t="shared" si="108"/>
        <v>0</v>
      </c>
      <c r="GS118" s="4">
        <f t="shared" si="108"/>
        <v>0</v>
      </c>
      <c r="GT118" s="4">
        <f t="shared" si="108"/>
        <v>0</v>
      </c>
      <c r="GU118" s="4">
        <f t="shared" si="108"/>
        <v>0</v>
      </c>
      <c r="GV118" s="4">
        <f t="shared" si="108"/>
        <v>0</v>
      </c>
      <c r="GW118" s="4">
        <f t="shared" si="108"/>
        <v>0</v>
      </c>
      <c r="GX118" s="4">
        <f t="shared" si="108"/>
        <v>0</v>
      </c>
    </row>
    <row r="120" spans="1:255" x14ac:dyDescent="0.2">
      <c r="A120" s="2">
        <v>17</v>
      </c>
      <c r="B120" s="2">
        <v>1</v>
      </c>
      <c r="C120" s="2"/>
      <c r="D120" s="2"/>
      <c r="E120" s="2" t="s">
        <v>140</v>
      </c>
      <c r="F120" s="2" t="s">
        <v>6</v>
      </c>
      <c r="G120" s="2" t="s">
        <v>141</v>
      </c>
      <c r="H120" s="2" t="s">
        <v>142</v>
      </c>
      <c r="I120" s="2">
        <v>1</v>
      </c>
      <c r="J120" s="2">
        <v>0</v>
      </c>
      <c r="K120" s="2">
        <v>1</v>
      </c>
      <c r="L120" s="2"/>
      <c r="M120" s="2"/>
      <c r="N120" s="2"/>
      <c r="O120" s="2">
        <f t="shared" ref="O120:O125" si="109">ROUND(CP120,2)</f>
        <v>3745.57</v>
      </c>
      <c r="P120" s="2">
        <f t="shared" ref="P120:P125" si="110">ROUND((ROUND((AC120*AW120*I120),2)*BC120),2)</f>
        <v>3745.57</v>
      </c>
      <c r="Q120" s="2">
        <f t="shared" ref="Q120:Q125" si="111">(ROUND((ROUND(((ET120)*AV120*I120),2)*BB120),2)+ROUND((ROUND(((AE120-(EU120))*AV120*I120),2)*BS120),2))</f>
        <v>0</v>
      </c>
      <c r="R120" s="2">
        <f t="shared" ref="R120:R125" si="112">ROUND((ROUND((AE120*AV120*I120),2)*BS120),2)</f>
        <v>0</v>
      </c>
      <c r="S120" s="2">
        <f t="shared" ref="S120:S125" si="113">ROUND((ROUND((AF120*AV120*I120),2)*BA120),2)</f>
        <v>0</v>
      </c>
      <c r="T120" s="2">
        <f t="shared" ref="T120:T125" si="114">ROUND(CU120*I120,2)</f>
        <v>0</v>
      </c>
      <c r="U120" s="2">
        <f t="shared" ref="U120:U125" si="115">CV120*I120</f>
        <v>0</v>
      </c>
      <c r="V120" s="2">
        <f t="shared" ref="V120:V125" si="116">CW120*I120</f>
        <v>0</v>
      </c>
      <c r="W120" s="2">
        <f t="shared" ref="W120:W125" si="117">ROUND(CX120*I120,2)</f>
        <v>0</v>
      </c>
      <c r="X120" s="2">
        <f t="shared" ref="X120:Y125" si="118">ROUND(CY120,2)</f>
        <v>0</v>
      </c>
      <c r="Y120" s="2">
        <f t="shared" si="118"/>
        <v>0</v>
      </c>
      <c r="Z120" s="2"/>
      <c r="AA120" s="2">
        <v>108937347</v>
      </c>
      <c r="AB120" s="2">
        <f t="shared" ref="AB120:AB125" si="119">ROUND((AC120+AD120+AF120),6)</f>
        <v>3745.57</v>
      </c>
      <c r="AC120" s="2">
        <f t="shared" ref="AC120:AC125" si="120">ROUND((ES120),6)</f>
        <v>3745.57</v>
      </c>
      <c r="AD120" s="2">
        <f t="shared" ref="AD120:AD125" si="121">ROUND((((ET120)-(EU120))+AE120),6)</f>
        <v>0</v>
      </c>
      <c r="AE120" s="2">
        <f t="shared" ref="AE120:AF125" si="122">ROUND((EU120),6)</f>
        <v>0</v>
      </c>
      <c r="AF120" s="2">
        <f t="shared" si="122"/>
        <v>0</v>
      </c>
      <c r="AG120" s="2">
        <f t="shared" ref="AG120:AG125" si="123">ROUND((AP120),6)</f>
        <v>0</v>
      </c>
      <c r="AH120" s="2">
        <f t="shared" ref="AH120:AI125" si="124">(EW120)</f>
        <v>0</v>
      </c>
      <c r="AI120" s="2">
        <f t="shared" si="124"/>
        <v>0</v>
      </c>
      <c r="AJ120" s="2">
        <f t="shared" ref="AJ120:AJ125" si="125">(AS120)</f>
        <v>0</v>
      </c>
      <c r="AK120" s="2">
        <v>3745.5699999999997</v>
      </c>
      <c r="AL120" s="2">
        <v>3745.5699999999997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6</v>
      </c>
      <c r="BE120" s="2" t="s">
        <v>6</v>
      </c>
      <c r="BF120" s="2" t="s">
        <v>6</v>
      </c>
      <c r="BG120" s="2" t="s">
        <v>6</v>
      </c>
      <c r="BH120" s="2">
        <v>3</v>
      </c>
      <c r="BI120" s="2">
        <v>3</v>
      </c>
      <c r="BJ120" s="2" t="s">
        <v>6</v>
      </c>
      <c r="BK120" s="2"/>
      <c r="BL120" s="2"/>
      <c r="BM120" s="2">
        <v>746</v>
      </c>
      <c r="BN120" s="2">
        <v>0</v>
      </c>
      <c r="BO120" s="2" t="s">
        <v>6</v>
      </c>
      <c r="BP120" s="2">
        <v>0</v>
      </c>
      <c r="BQ120" s="2">
        <v>130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6</v>
      </c>
      <c r="BZ120" s="2">
        <v>0</v>
      </c>
      <c r="CA120" s="2">
        <v>0</v>
      </c>
      <c r="CB120" s="2" t="s">
        <v>6</v>
      </c>
      <c r="CC120" s="2"/>
      <c r="CD120" s="2"/>
      <c r="CE120" s="2">
        <v>30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6</v>
      </c>
      <c r="CO120" s="2">
        <v>0</v>
      </c>
      <c r="CP120" s="2">
        <f t="shared" ref="CP120:CP125" si="126">(P120+Q120+S120)</f>
        <v>3745.57</v>
      </c>
      <c r="CQ120" s="2">
        <f t="shared" ref="CQ120:CQ125" si="127">ROUND((ROUND((AC120*AW120*1),2)*BC120),2)</f>
        <v>3745.57</v>
      </c>
      <c r="CR120" s="2">
        <f t="shared" ref="CR120:CR125" si="128">(ROUND((ROUND(((ET120)*AV120*1),2)*BB120),2)+ROUND((ROUND(((AE120-(EU120))*AV120*1),2)*BS120),2))</f>
        <v>0</v>
      </c>
      <c r="CS120" s="2">
        <f t="shared" ref="CS120:CS125" si="129">ROUND((ROUND((AE120*AV120*1),2)*BS120),2)</f>
        <v>0</v>
      </c>
      <c r="CT120" s="2">
        <f t="shared" ref="CT120:CT125" si="130">ROUND((ROUND((AF120*AV120*1),2)*BA120),2)</f>
        <v>0</v>
      </c>
      <c r="CU120" s="2">
        <f t="shared" ref="CU120:CU125" si="131">AG120</f>
        <v>0</v>
      </c>
      <c r="CV120" s="2">
        <f t="shared" ref="CV120:CV125" si="132">(AH120*AV120)</f>
        <v>0</v>
      </c>
      <c r="CW120" s="2">
        <f t="shared" ref="CW120:CX125" si="133">AI120</f>
        <v>0</v>
      </c>
      <c r="CX120" s="2">
        <f t="shared" si="133"/>
        <v>0</v>
      </c>
      <c r="CY120" s="2">
        <f>((S120*BZ120)/100)</f>
        <v>0</v>
      </c>
      <c r="CZ120" s="2">
        <f>((S120*CA120)/100)</f>
        <v>0</v>
      </c>
      <c r="DA120" s="2"/>
      <c r="DB120" s="2"/>
      <c r="DC120" s="2" t="s">
        <v>6</v>
      </c>
      <c r="DD120" s="2" t="s">
        <v>6</v>
      </c>
      <c r="DE120" s="2" t="s">
        <v>6</v>
      </c>
      <c r="DF120" s="2" t="s">
        <v>6</v>
      </c>
      <c r="DG120" s="2" t="s">
        <v>6</v>
      </c>
      <c r="DH120" s="2" t="s">
        <v>6</v>
      </c>
      <c r="DI120" s="2" t="s">
        <v>6</v>
      </c>
      <c r="DJ120" s="2" t="s">
        <v>6</v>
      </c>
      <c r="DK120" s="2" t="s">
        <v>6</v>
      </c>
      <c r="DL120" s="2" t="s">
        <v>6</v>
      </c>
      <c r="DM120" s="2" t="s">
        <v>6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1010</v>
      </c>
      <c r="DV120" s="2" t="s">
        <v>142</v>
      </c>
      <c r="DW120" s="2" t="s">
        <v>142</v>
      </c>
      <c r="DX120" s="2">
        <v>1</v>
      </c>
      <c r="DY120" s="2"/>
      <c r="DZ120" s="2" t="s">
        <v>6</v>
      </c>
      <c r="EA120" s="2" t="s">
        <v>6</v>
      </c>
      <c r="EB120" s="2" t="s">
        <v>6</v>
      </c>
      <c r="EC120" s="2" t="s">
        <v>6</v>
      </c>
      <c r="ED120" s="2"/>
      <c r="EE120" s="2">
        <v>106492052</v>
      </c>
      <c r="EF120" s="2">
        <v>130</v>
      </c>
      <c r="EG120" s="2" t="s">
        <v>143</v>
      </c>
      <c r="EH120" s="2">
        <v>0</v>
      </c>
      <c r="EI120" s="2" t="s">
        <v>6</v>
      </c>
      <c r="EJ120" s="2">
        <v>3</v>
      </c>
      <c r="EK120" s="2">
        <v>746</v>
      </c>
      <c r="EL120" s="2" t="s">
        <v>144</v>
      </c>
      <c r="EM120" s="2" t="s">
        <v>145</v>
      </c>
      <c r="EN120" s="2"/>
      <c r="EO120" s="2" t="s">
        <v>6</v>
      </c>
      <c r="EP120" s="2"/>
      <c r="EQ120" s="2">
        <v>131072</v>
      </c>
      <c r="ER120" s="2">
        <v>0</v>
      </c>
      <c r="ES120" s="2">
        <v>3745.5699999999997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f t="shared" ref="FR120:FR125" si="134">ROUND(IF(AND(BH120=3,BI120=3),P120,0),2)</f>
        <v>3745.57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146</v>
      </c>
      <c r="GB120" s="2"/>
      <c r="GC120" s="2"/>
      <c r="GD120" s="2">
        <v>1</v>
      </c>
      <c r="GE120" s="2"/>
      <c r="GF120" s="2">
        <v>1009765458</v>
      </c>
      <c r="GG120" s="2">
        <v>2</v>
      </c>
      <c r="GH120" s="2">
        <v>4</v>
      </c>
      <c r="GI120" s="2">
        <v>-2</v>
      </c>
      <c r="GJ120" s="2">
        <v>0</v>
      </c>
      <c r="GK120" s="2">
        <v>0</v>
      </c>
      <c r="GL120" s="2">
        <f t="shared" ref="GL120:GL125" si="135">ROUND(IF(AND(BH120=3,BI120=3,FS120&lt;&gt;0),P120,0),2)</f>
        <v>0</v>
      </c>
      <c r="GM120" s="2">
        <f>ROUND(O120+X120+Y120,2)+GX120</f>
        <v>3745.57</v>
      </c>
      <c r="GN120" s="2">
        <f>IF(OR(BI120=0,BI120=1),ROUND(O120+X120+Y120,2),0)</f>
        <v>0</v>
      </c>
      <c r="GO120" s="2">
        <f>IF(BI120=2,ROUND(O120+X120+Y120,2),0)</f>
        <v>0</v>
      </c>
      <c r="GP120" s="2">
        <f>IF(BI120=4,ROUND(O120+X120+Y120,2)+GX120,0)</f>
        <v>0</v>
      </c>
      <c r="GQ120" s="2"/>
      <c r="GR120" s="2">
        <v>0</v>
      </c>
      <c r="GS120" s="2">
        <v>2</v>
      </c>
      <c r="GT120" s="2">
        <v>0</v>
      </c>
      <c r="GU120" s="2" t="s">
        <v>6</v>
      </c>
      <c r="GV120" s="2">
        <f t="shared" ref="GV120:GV125" si="136">ROUND((GT120),6)</f>
        <v>0</v>
      </c>
      <c r="GW120" s="2">
        <v>1</v>
      </c>
      <c r="GX120" s="2">
        <f t="shared" ref="GX120:GX125" si="137">ROUND(HC120*I120,2)</f>
        <v>0</v>
      </c>
      <c r="GY120" s="2"/>
      <c r="GZ120" s="2"/>
      <c r="HA120" s="2">
        <v>0</v>
      </c>
      <c r="HB120" s="2">
        <v>0</v>
      </c>
      <c r="HC120" s="2">
        <f t="shared" ref="HC120:HC125" si="138">GV120*GW120</f>
        <v>0</v>
      </c>
      <c r="HD120" s="2"/>
      <c r="HE120" s="2" t="s">
        <v>147</v>
      </c>
      <c r="HF120" s="2" t="s">
        <v>148</v>
      </c>
      <c r="HG120" s="2"/>
      <c r="HH120" s="2"/>
      <c r="HI120" s="2"/>
      <c r="HJ120" s="2"/>
      <c r="HK120" s="2"/>
      <c r="HL120" s="2"/>
      <c r="HM120" s="2" t="s">
        <v>6</v>
      </c>
      <c r="HN120" s="2" t="s">
        <v>6</v>
      </c>
      <c r="HO120" s="2" t="s">
        <v>6</v>
      </c>
      <c r="HP120" s="2" t="s">
        <v>6</v>
      </c>
      <c r="HQ120" s="2" t="s">
        <v>6</v>
      </c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E121" t="s">
        <v>140</v>
      </c>
      <c r="F121" t="s">
        <v>6</v>
      </c>
      <c r="G121" t="s">
        <v>141</v>
      </c>
      <c r="H121" t="s">
        <v>142</v>
      </c>
      <c r="I121">
        <v>1</v>
      </c>
      <c r="J121">
        <v>0</v>
      </c>
      <c r="K121">
        <v>1</v>
      </c>
      <c r="O121">
        <f t="shared" si="109"/>
        <v>19252.23</v>
      </c>
      <c r="P121">
        <f t="shared" si="110"/>
        <v>19252.23</v>
      </c>
      <c r="Q121">
        <f t="shared" si="111"/>
        <v>0</v>
      </c>
      <c r="R121">
        <f t="shared" si="112"/>
        <v>0</v>
      </c>
      <c r="S121">
        <f t="shared" si="113"/>
        <v>0</v>
      </c>
      <c r="T121">
        <f t="shared" si="114"/>
        <v>0</v>
      </c>
      <c r="U121">
        <f t="shared" si="115"/>
        <v>0</v>
      </c>
      <c r="V121">
        <f t="shared" si="116"/>
        <v>0</v>
      </c>
      <c r="W121">
        <f t="shared" si="117"/>
        <v>0</v>
      </c>
      <c r="X121">
        <f t="shared" si="118"/>
        <v>0</v>
      </c>
      <c r="Y121">
        <f t="shared" si="118"/>
        <v>0</v>
      </c>
      <c r="AA121">
        <v>108937345</v>
      </c>
      <c r="AB121">
        <f t="shared" si="119"/>
        <v>3745.57</v>
      </c>
      <c r="AC121">
        <f t="shared" si="120"/>
        <v>3745.57</v>
      </c>
      <c r="AD121">
        <f t="shared" si="121"/>
        <v>0</v>
      </c>
      <c r="AE121">
        <f t="shared" si="122"/>
        <v>0</v>
      </c>
      <c r="AF121">
        <f t="shared" si="122"/>
        <v>0</v>
      </c>
      <c r="AG121">
        <f t="shared" si="123"/>
        <v>0</v>
      </c>
      <c r="AH121">
        <f t="shared" si="124"/>
        <v>0</v>
      </c>
      <c r="AI121">
        <f t="shared" si="124"/>
        <v>0</v>
      </c>
      <c r="AJ121">
        <f t="shared" si="125"/>
        <v>0</v>
      </c>
      <c r="AK121">
        <v>3745.5699999999997</v>
      </c>
      <c r="AL121">
        <v>3745.5699999999997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5.14</v>
      </c>
      <c r="BD121" t="s">
        <v>6</v>
      </c>
      <c r="BE121" t="s">
        <v>6</v>
      </c>
      <c r="BF121" t="s">
        <v>6</v>
      </c>
      <c r="BG121" t="s">
        <v>6</v>
      </c>
      <c r="BH121">
        <v>3</v>
      </c>
      <c r="BI121">
        <v>3</v>
      </c>
      <c r="BJ121" t="s">
        <v>6</v>
      </c>
      <c r="BM121">
        <v>746</v>
      </c>
      <c r="BN121">
        <v>0</v>
      </c>
      <c r="BO121" t="s">
        <v>6</v>
      </c>
      <c r="BP121">
        <v>0</v>
      </c>
      <c r="BQ121">
        <v>130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6</v>
      </c>
      <c r="BZ121">
        <v>0</v>
      </c>
      <c r="CA121">
        <v>0</v>
      </c>
      <c r="CB121" t="s">
        <v>6</v>
      </c>
      <c r="CE121">
        <v>30</v>
      </c>
      <c r="CF121">
        <v>0</v>
      </c>
      <c r="CG121">
        <v>0</v>
      </c>
      <c r="CM121">
        <v>0</v>
      </c>
      <c r="CN121" t="s">
        <v>6</v>
      </c>
      <c r="CO121">
        <v>0</v>
      </c>
      <c r="CP121">
        <f t="shared" si="126"/>
        <v>19252.23</v>
      </c>
      <c r="CQ121">
        <f t="shared" si="127"/>
        <v>19252.23</v>
      </c>
      <c r="CR121">
        <f t="shared" si="128"/>
        <v>0</v>
      </c>
      <c r="CS121">
        <f t="shared" si="129"/>
        <v>0</v>
      </c>
      <c r="CT121">
        <f t="shared" si="130"/>
        <v>0</v>
      </c>
      <c r="CU121">
        <f t="shared" si="131"/>
        <v>0</v>
      </c>
      <c r="CV121">
        <f t="shared" si="132"/>
        <v>0</v>
      </c>
      <c r="CW121">
        <f t="shared" si="133"/>
        <v>0</v>
      </c>
      <c r="CX121">
        <f t="shared" si="133"/>
        <v>0</v>
      </c>
      <c r="CY121">
        <f>S121*(BZ121/100)</f>
        <v>0</v>
      </c>
      <c r="CZ121">
        <f>S121*(CA121/100)</f>
        <v>0</v>
      </c>
      <c r="DC121" t="s">
        <v>6</v>
      </c>
      <c r="DD121" t="s">
        <v>6</v>
      </c>
      <c r="DE121" t="s">
        <v>6</v>
      </c>
      <c r="DF121" t="s">
        <v>6</v>
      </c>
      <c r="DG121" t="s">
        <v>6</v>
      </c>
      <c r="DH121" t="s">
        <v>6</v>
      </c>
      <c r="DI121" t="s">
        <v>6</v>
      </c>
      <c r="DJ121" t="s">
        <v>6</v>
      </c>
      <c r="DK121" t="s">
        <v>6</v>
      </c>
      <c r="DL121" t="s">
        <v>6</v>
      </c>
      <c r="DM121" t="s">
        <v>6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142</v>
      </c>
      <c r="DW121" t="s">
        <v>142</v>
      </c>
      <c r="DX121">
        <v>1</v>
      </c>
      <c r="DZ121" t="s">
        <v>6</v>
      </c>
      <c r="EA121" t="s">
        <v>6</v>
      </c>
      <c r="EB121" t="s">
        <v>6</v>
      </c>
      <c r="EC121" t="s">
        <v>6</v>
      </c>
      <c r="EE121">
        <v>106492052</v>
      </c>
      <c r="EF121">
        <v>130</v>
      </c>
      <c r="EG121" t="s">
        <v>143</v>
      </c>
      <c r="EH121">
        <v>0</v>
      </c>
      <c r="EI121" t="s">
        <v>6</v>
      </c>
      <c r="EJ121">
        <v>3</v>
      </c>
      <c r="EK121">
        <v>746</v>
      </c>
      <c r="EL121" t="s">
        <v>144</v>
      </c>
      <c r="EM121" t="s">
        <v>145</v>
      </c>
      <c r="EO121" t="s">
        <v>6</v>
      </c>
      <c r="EQ121">
        <v>131072</v>
      </c>
      <c r="ER121">
        <v>3745.5699999999997</v>
      </c>
      <c r="ES121">
        <v>3745.5699999999997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0</v>
      </c>
      <c r="FD121">
        <v>18</v>
      </c>
      <c r="FF121">
        <v>19023.939999999999</v>
      </c>
      <c r="FQ121">
        <v>0</v>
      </c>
      <c r="FR121">
        <f t="shared" si="134"/>
        <v>19252.23</v>
      </c>
      <c r="FS121">
        <v>0</v>
      </c>
      <c r="FX121">
        <v>0</v>
      </c>
      <c r="FY121">
        <v>0</v>
      </c>
      <c r="GA121" t="s">
        <v>146</v>
      </c>
      <c r="GD121">
        <v>0</v>
      </c>
      <c r="GF121">
        <v>1009765458</v>
      </c>
      <c r="GG121">
        <v>2</v>
      </c>
      <c r="GH121">
        <v>3</v>
      </c>
      <c r="GI121">
        <v>5</v>
      </c>
      <c r="GJ121">
        <v>0</v>
      </c>
      <c r="GK121">
        <f>ROUND(R121*(S12)/100,2)</f>
        <v>0</v>
      </c>
      <c r="GL121">
        <f t="shared" si="135"/>
        <v>0</v>
      </c>
      <c r="GM121">
        <f>ROUND(O121+X121+Y121+GK121,2)+GX121</f>
        <v>19252.23</v>
      </c>
      <c r="GN121">
        <f>IF(OR(BI121=0,BI121=1),ROUND(O121+X121+Y121+GK121,2),0)</f>
        <v>0</v>
      </c>
      <c r="GO121">
        <f>IF(BI121=2,ROUND(O121+X121+Y121+GK121,2),0)</f>
        <v>0</v>
      </c>
      <c r="GP121">
        <f>IF(BI121=4,ROUND(O121+X121+Y121+GK121,2)+GX121,0)</f>
        <v>0</v>
      </c>
      <c r="GR121">
        <v>1</v>
      </c>
      <c r="GS121">
        <v>1</v>
      </c>
      <c r="GT121">
        <v>0</v>
      </c>
      <c r="GU121" t="s">
        <v>6</v>
      </c>
      <c r="GV121">
        <f t="shared" si="136"/>
        <v>0</v>
      </c>
      <c r="GW121">
        <v>1</v>
      </c>
      <c r="GX121">
        <f t="shared" si="137"/>
        <v>0</v>
      </c>
      <c r="HA121">
        <v>0</v>
      </c>
      <c r="HB121">
        <v>0</v>
      </c>
      <c r="HC121">
        <f t="shared" si="138"/>
        <v>0</v>
      </c>
      <c r="HE121" t="s">
        <v>147</v>
      </c>
      <c r="HF121" t="s">
        <v>148</v>
      </c>
      <c r="HM121" t="s">
        <v>6</v>
      </c>
      <c r="HN121" t="s">
        <v>6</v>
      </c>
      <c r="HO121" t="s">
        <v>6</v>
      </c>
      <c r="HP121" t="s">
        <v>6</v>
      </c>
      <c r="HQ121" t="s">
        <v>6</v>
      </c>
      <c r="IK121">
        <v>0</v>
      </c>
    </row>
    <row r="122" spans="1:255" x14ac:dyDescent="0.2">
      <c r="A122" s="2">
        <v>17</v>
      </c>
      <c r="B122" s="2">
        <v>1</v>
      </c>
      <c r="C122" s="2"/>
      <c r="D122" s="2"/>
      <c r="E122" s="2" t="s">
        <v>149</v>
      </c>
      <c r="F122" s="2" t="s">
        <v>150</v>
      </c>
      <c r="G122" s="2" t="s">
        <v>151</v>
      </c>
      <c r="H122" s="2" t="s">
        <v>142</v>
      </c>
      <c r="I122" s="2">
        <v>1</v>
      </c>
      <c r="J122" s="2">
        <v>0</v>
      </c>
      <c r="K122" s="2">
        <v>1</v>
      </c>
      <c r="L122" s="2"/>
      <c r="M122" s="2"/>
      <c r="N122" s="2"/>
      <c r="O122" s="2">
        <f t="shared" si="109"/>
        <v>39.49</v>
      </c>
      <c r="P122" s="2">
        <f t="shared" si="110"/>
        <v>39.49</v>
      </c>
      <c r="Q122" s="2">
        <f t="shared" si="111"/>
        <v>0</v>
      </c>
      <c r="R122" s="2">
        <f t="shared" si="112"/>
        <v>0</v>
      </c>
      <c r="S122" s="2">
        <f t="shared" si="113"/>
        <v>0</v>
      </c>
      <c r="T122" s="2">
        <f t="shared" si="114"/>
        <v>0</v>
      </c>
      <c r="U122" s="2">
        <f t="shared" si="115"/>
        <v>0</v>
      </c>
      <c r="V122" s="2">
        <f t="shared" si="116"/>
        <v>0</v>
      </c>
      <c r="W122" s="2">
        <f t="shared" si="117"/>
        <v>0</v>
      </c>
      <c r="X122" s="2">
        <f t="shared" si="118"/>
        <v>0</v>
      </c>
      <c r="Y122" s="2">
        <f t="shared" si="118"/>
        <v>0</v>
      </c>
      <c r="Z122" s="2"/>
      <c r="AA122" s="2">
        <v>108937347</v>
      </c>
      <c r="AB122" s="2">
        <f t="shared" si="119"/>
        <v>39.49</v>
      </c>
      <c r="AC122" s="2">
        <f t="shared" si="120"/>
        <v>39.49</v>
      </c>
      <c r="AD122" s="2">
        <f t="shared" si="121"/>
        <v>0</v>
      </c>
      <c r="AE122" s="2">
        <f t="shared" si="122"/>
        <v>0</v>
      </c>
      <c r="AF122" s="2">
        <f t="shared" si="122"/>
        <v>0</v>
      </c>
      <c r="AG122" s="2">
        <f t="shared" si="123"/>
        <v>0</v>
      </c>
      <c r="AH122" s="2">
        <f t="shared" si="124"/>
        <v>0</v>
      </c>
      <c r="AI122" s="2">
        <f t="shared" si="124"/>
        <v>0</v>
      </c>
      <c r="AJ122" s="2">
        <f t="shared" si="125"/>
        <v>0</v>
      </c>
      <c r="AK122" s="2">
        <v>39.49</v>
      </c>
      <c r="AL122" s="2">
        <v>39.49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6</v>
      </c>
      <c r="BE122" s="2" t="s">
        <v>6</v>
      </c>
      <c r="BF122" s="2" t="s">
        <v>6</v>
      </c>
      <c r="BG122" s="2" t="s">
        <v>6</v>
      </c>
      <c r="BH122" s="2">
        <v>3</v>
      </c>
      <c r="BI122" s="2">
        <v>3</v>
      </c>
      <c r="BJ122" s="2" t="s">
        <v>152</v>
      </c>
      <c r="BK122" s="2"/>
      <c r="BL122" s="2"/>
      <c r="BM122" s="2">
        <v>1618</v>
      </c>
      <c r="BN122" s="2">
        <v>0</v>
      </c>
      <c r="BO122" s="2" t="s">
        <v>6</v>
      </c>
      <c r="BP122" s="2">
        <v>0</v>
      </c>
      <c r="BQ122" s="2">
        <v>201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6</v>
      </c>
      <c r="BZ122" s="2">
        <v>0</v>
      </c>
      <c r="CA122" s="2">
        <v>0</v>
      </c>
      <c r="CB122" s="2" t="s">
        <v>6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6</v>
      </c>
      <c r="CO122" s="2">
        <v>0</v>
      </c>
      <c r="CP122" s="2">
        <f t="shared" si="126"/>
        <v>39.49</v>
      </c>
      <c r="CQ122" s="2">
        <f t="shared" si="127"/>
        <v>39.49</v>
      </c>
      <c r="CR122" s="2">
        <f t="shared" si="128"/>
        <v>0</v>
      </c>
      <c r="CS122" s="2">
        <f t="shared" si="129"/>
        <v>0</v>
      </c>
      <c r="CT122" s="2">
        <f t="shared" si="130"/>
        <v>0</v>
      </c>
      <c r="CU122" s="2">
        <f t="shared" si="131"/>
        <v>0</v>
      </c>
      <c r="CV122" s="2">
        <f t="shared" si="132"/>
        <v>0</v>
      </c>
      <c r="CW122" s="2">
        <f t="shared" si="133"/>
        <v>0</v>
      </c>
      <c r="CX122" s="2">
        <f t="shared" si="133"/>
        <v>0</v>
      </c>
      <c r="CY122" s="2">
        <f>((S122*BZ122)/100)</f>
        <v>0</v>
      </c>
      <c r="CZ122" s="2">
        <f>((S122*CA122)/100)</f>
        <v>0</v>
      </c>
      <c r="DA122" s="2"/>
      <c r="DB122" s="2"/>
      <c r="DC122" s="2" t="s">
        <v>6</v>
      </c>
      <c r="DD122" s="2" t="s">
        <v>6</v>
      </c>
      <c r="DE122" s="2" t="s">
        <v>6</v>
      </c>
      <c r="DF122" s="2" t="s">
        <v>6</v>
      </c>
      <c r="DG122" s="2" t="s">
        <v>6</v>
      </c>
      <c r="DH122" s="2" t="s">
        <v>6</v>
      </c>
      <c r="DI122" s="2" t="s">
        <v>6</v>
      </c>
      <c r="DJ122" s="2" t="s">
        <v>6</v>
      </c>
      <c r="DK122" s="2" t="s">
        <v>6</v>
      </c>
      <c r="DL122" s="2" t="s">
        <v>6</v>
      </c>
      <c r="DM122" s="2" t="s">
        <v>6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1010</v>
      </c>
      <c r="DV122" s="2" t="s">
        <v>142</v>
      </c>
      <c r="DW122" s="2" t="s">
        <v>142</v>
      </c>
      <c r="DX122" s="2">
        <v>1</v>
      </c>
      <c r="DY122" s="2"/>
      <c r="DZ122" s="2" t="s">
        <v>6</v>
      </c>
      <c r="EA122" s="2" t="s">
        <v>6</v>
      </c>
      <c r="EB122" s="2" t="s">
        <v>6</v>
      </c>
      <c r="EC122" s="2" t="s">
        <v>6</v>
      </c>
      <c r="ED122" s="2"/>
      <c r="EE122" s="2">
        <v>106492924</v>
      </c>
      <c r="EF122" s="2">
        <v>201</v>
      </c>
      <c r="EG122" s="2" t="s">
        <v>153</v>
      </c>
      <c r="EH122" s="2">
        <v>0</v>
      </c>
      <c r="EI122" s="2" t="s">
        <v>6</v>
      </c>
      <c r="EJ122" s="2">
        <v>2</v>
      </c>
      <c r="EK122" s="2">
        <v>1618</v>
      </c>
      <c r="EL122" s="2" t="s">
        <v>154</v>
      </c>
      <c r="EM122" s="2" t="s">
        <v>155</v>
      </c>
      <c r="EN122" s="2"/>
      <c r="EO122" s="2" t="s">
        <v>6</v>
      </c>
      <c r="EP122" s="2"/>
      <c r="EQ122" s="2">
        <v>131072</v>
      </c>
      <c r="ER122" s="2">
        <v>39.49</v>
      </c>
      <c r="ES122" s="2">
        <v>39.49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f t="shared" si="134"/>
        <v>39.49</v>
      </c>
      <c r="FS122" s="2">
        <v>0</v>
      </c>
      <c r="FT122" s="2"/>
      <c r="FU122" s="2"/>
      <c r="FV122" s="2"/>
      <c r="FW122" s="2"/>
      <c r="FX122" s="2">
        <v>0</v>
      </c>
      <c r="FY122" s="2">
        <v>0</v>
      </c>
      <c r="FZ122" s="2"/>
      <c r="GA122" s="2" t="s">
        <v>6</v>
      </c>
      <c r="GB122" s="2"/>
      <c r="GC122" s="2"/>
      <c r="GD122" s="2">
        <v>1</v>
      </c>
      <c r="GE122" s="2"/>
      <c r="GF122" s="2">
        <v>1191966174</v>
      </c>
      <c r="GG122" s="2">
        <v>2</v>
      </c>
      <c r="GH122" s="2">
        <v>1</v>
      </c>
      <c r="GI122" s="2">
        <v>-2</v>
      </c>
      <c r="GJ122" s="2">
        <v>0</v>
      </c>
      <c r="GK122" s="2">
        <v>0</v>
      </c>
      <c r="GL122" s="2">
        <f t="shared" si="135"/>
        <v>0</v>
      </c>
      <c r="GM122" s="2">
        <f>ROUND(O122+X122+Y122,2)+GX122</f>
        <v>39.49</v>
      </c>
      <c r="GN122" s="2">
        <f>IF(OR(BI122=0,BI122=1),ROUND(O122+X122+Y122,2),0)</f>
        <v>0</v>
      </c>
      <c r="GO122" s="2">
        <f>IF(BI122=2,ROUND(O122+X122+Y122,2),0)</f>
        <v>0</v>
      </c>
      <c r="GP122" s="2">
        <f>IF(BI122=4,ROUND(O122+X122+Y122,2)+GX122,0)</f>
        <v>0</v>
      </c>
      <c r="GQ122" s="2"/>
      <c r="GR122" s="2">
        <v>0</v>
      </c>
      <c r="GS122" s="2">
        <v>3</v>
      </c>
      <c r="GT122" s="2">
        <v>0</v>
      </c>
      <c r="GU122" s="2" t="s">
        <v>6</v>
      </c>
      <c r="GV122" s="2">
        <f t="shared" si="136"/>
        <v>0</v>
      </c>
      <c r="GW122" s="2">
        <v>1</v>
      </c>
      <c r="GX122" s="2">
        <f t="shared" si="137"/>
        <v>0</v>
      </c>
      <c r="GY122" s="2"/>
      <c r="GZ122" s="2"/>
      <c r="HA122" s="2">
        <v>0</v>
      </c>
      <c r="HB122" s="2">
        <v>0</v>
      </c>
      <c r="HC122" s="2">
        <f t="shared" si="138"/>
        <v>0</v>
      </c>
      <c r="HD122" s="2"/>
      <c r="HE122" s="2" t="s">
        <v>6</v>
      </c>
      <c r="HF122" s="2" t="s">
        <v>6</v>
      </c>
      <c r="HG122" s="2"/>
      <c r="HH122" s="2"/>
      <c r="HI122" s="2"/>
      <c r="HJ122" s="2"/>
      <c r="HK122" s="2"/>
      <c r="HL122" s="2"/>
      <c r="HM122" s="2" t="s">
        <v>6</v>
      </c>
      <c r="HN122" s="2" t="s">
        <v>6</v>
      </c>
      <c r="HO122" s="2" t="s">
        <v>6</v>
      </c>
      <c r="HP122" s="2" t="s">
        <v>6</v>
      </c>
      <c r="HQ122" s="2" t="s">
        <v>6</v>
      </c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E123" t="s">
        <v>149</v>
      </c>
      <c r="F123" t="s">
        <v>150</v>
      </c>
      <c r="G123" t="s">
        <v>151</v>
      </c>
      <c r="H123" t="s">
        <v>142</v>
      </c>
      <c r="I123">
        <v>1</v>
      </c>
      <c r="J123">
        <v>0</v>
      </c>
      <c r="K123">
        <v>1</v>
      </c>
      <c r="O123">
        <f t="shared" si="109"/>
        <v>333.3</v>
      </c>
      <c r="P123">
        <f t="shared" si="110"/>
        <v>333.3</v>
      </c>
      <c r="Q123">
        <f t="shared" si="111"/>
        <v>0</v>
      </c>
      <c r="R123">
        <f t="shared" si="112"/>
        <v>0</v>
      </c>
      <c r="S123">
        <f t="shared" si="113"/>
        <v>0</v>
      </c>
      <c r="T123">
        <f t="shared" si="114"/>
        <v>0</v>
      </c>
      <c r="U123">
        <f t="shared" si="115"/>
        <v>0</v>
      </c>
      <c r="V123">
        <f t="shared" si="116"/>
        <v>0</v>
      </c>
      <c r="W123">
        <f t="shared" si="117"/>
        <v>0</v>
      </c>
      <c r="X123">
        <f t="shared" si="118"/>
        <v>0</v>
      </c>
      <c r="Y123">
        <f t="shared" si="118"/>
        <v>0</v>
      </c>
      <c r="AA123">
        <v>108937345</v>
      </c>
      <c r="AB123">
        <f t="shared" si="119"/>
        <v>39.49</v>
      </c>
      <c r="AC123">
        <f t="shared" si="120"/>
        <v>39.49</v>
      </c>
      <c r="AD123">
        <f t="shared" si="121"/>
        <v>0</v>
      </c>
      <c r="AE123">
        <f t="shared" si="122"/>
        <v>0</v>
      </c>
      <c r="AF123">
        <f t="shared" si="122"/>
        <v>0</v>
      </c>
      <c r="AG123">
        <f t="shared" si="123"/>
        <v>0</v>
      </c>
      <c r="AH123">
        <f t="shared" si="124"/>
        <v>0</v>
      </c>
      <c r="AI123">
        <f t="shared" si="124"/>
        <v>0</v>
      </c>
      <c r="AJ123">
        <f t="shared" si="125"/>
        <v>0</v>
      </c>
      <c r="AK123">
        <v>39.49</v>
      </c>
      <c r="AL123">
        <v>39.49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8.44</v>
      </c>
      <c r="BD123" t="s">
        <v>6</v>
      </c>
      <c r="BE123" t="s">
        <v>6</v>
      </c>
      <c r="BF123" t="s">
        <v>6</v>
      </c>
      <c r="BG123" t="s">
        <v>6</v>
      </c>
      <c r="BH123">
        <v>3</v>
      </c>
      <c r="BI123">
        <v>3</v>
      </c>
      <c r="BJ123" t="s">
        <v>152</v>
      </c>
      <c r="BM123">
        <v>1618</v>
      </c>
      <c r="BN123">
        <v>0</v>
      </c>
      <c r="BO123" t="s">
        <v>6</v>
      </c>
      <c r="BP123">
        <v>0</v>
      </c>
      <c r="BQ123">
        <v>201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6</v>
      </c>
      <c r="BZ123">
        <v>0</v>
      </c>
      <c r="CA123">
        <v>0</v>
      </c>
      <c r="CB123" t="s">
        <v>6</v>
      </c>
      <c r="CE123">
        <v>30</v>
      </c>
      <c r="CF123">
        <v>0</v>
      </c>
      <c r="CG123">
        <v>0</v>
      </c>
      <c r="CM123">
        <v>0</v>
      </c>
      <c r="CN123" t="s">
        <v>6</v>
      </c>
      <c r="CO123">
        <v>0</v>
      </c>
      <c r="CP123">
        <f t="shared" si="126"/>
        <v>333.3</v>
      </c>
      <c r="CQ123">
        <f t="shared" si="127"/>
        <v>333.3</v>
      </c>
      <c r="CR123">
        <f t="shared" si="128"/>
        <v>0</v>
      </c>
      <c r="CS123">
        <f t="shared" si="129"/>
        <v>0</v>
      </c>
      <c r="CT123">
        <f t="shared" si="130"/>
        <v>0</v>
      </c>
      <c r="CU123">
        <f t="shared" si="131"/>
        <v>0</v>
      </c>
      <c r="CV123">
        <f t="shared" si="132"/>
        <v>0</v>
      </c>
      <c r="CW123">
        <f t="shared" si="133"/>
        <v>0</v>
      </c>
      <c r="CX123">
        <f t="shared" si="133"/>
        <v>0</v>
      </c>
      <c r="CY123">
        <f>S123*(BZ123/100)</f>
        <v>0</v>
      </c>
      <c r="CZ123">
        <f>S123*(CA123/100)</f>
        <v>0</v>
      </c>
      <c r="DC123" t="s">
        <v>6</v>
      </c>
      <c r="DD123" t="s">
        <v>6</v>
      </c>
      <c r="DE123" t="s">
        <v>6</v>
      </c>
      <c r="DF123" t="s">
        <v>6</v>
      </c>
      <c r="DG123" t="s">
        <v>6</v>
      </c>
      <c r="DH123" t="s">
        <v>6</v>
      </c>
      <c r="DI123" t="s">
        <v>6</v>
      </c>
      <c r="DJ123" t="s">
        <v>6</v>
      </c>
      <c r="DK123" t="s">
        <v>6</v>
      </c>
      <c r="DL123" t="s">
        <v>6</v>
      </c>
      <c r="DM123" t="s">
        <v>6</v>
      </c>
      <c r="DN123">
        <v>0</v>
      </c>
      <c r="DO123">
        <v>0</v>
      </c>
      <c r="DP123">
        <v>1</v>
      </c>
      <c r="DQ123">
        <v>1</v>
      </c>
      <c r="DU123">
        <v>1010</v>
      </c>
      <c r="DV123" t="s">
        <v>142</v>
      </c>
      <c r="DW123" t="s">
        <v>142</v>
      </c>
      <c r="DX123">
        <v>1</v>
      </c>
      <c r="DZ123" t="s">
        <v>6</v>
      </c>
      <c r="EA123" t="s">
        <v>6</v>
      </c>
      <c r="EB123" t="s">
        <v>6</v>
      </c>
      <c r="EC123" t="s">
        <v>6</v>
      </c>
      <c r="EE123">
        <v>106492924</v>
      </c>
      <c r="EF123">
        <v>201</v>
      </c>
      <c r="EG123" t="s">
        <v>153</v>
      </c>
      <c r="EH123">
        <v>0</v>
      </c>
      <c r="EI123" t="s">
        <v>6</v>
      </c>
      <c r="EJ123">
        <v>2</v>
      </c>
      <c r="EK123">
        <v>1618</v>
      </c>
      <c r="EL123" t="s">
        <v>154</v>
      </c>
      <c r="EM123" t="s">
        <v>155</v>
      </c>
      <c r="EO123" t="s">
        <v>6</v>
      </c>
      <c r="EQ123">
        <v>131072</v>
      </c>
      <c r="ER123">
        <v>39.49</v>
      </c>
      <c r="ES123">
        <v>39.49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134"/>
        <v>333.3</v>
      </c>
      <c r="FS123">
        <v>0</v>
      </c>
      <c r="FX123">
        <v>0</v>
      </c>
      <c r="FY123">
        <v>0</v>
      </c>
      <c r="GA123" t="s">
        <v>6</v>
      </c>
      <c r="GD123">
        <v>0</v>
      </c>
      <c r="GF123">
        <v>1191966174</v>
      </c>
      <c r="GG123">
        <v>2</v>
      </c>
      <c r="GH123">
        <v>1</v>
      </c>
      <c r="GI123">
        <v>2</v>
      </c>
      <c r="GJ123">
        <v>0</v>
      </c>
      <c r="GK123">
        <f>ROUND(R123*(S12)/100,2)</f>
        <v>0</v>
      </c>
      <c r="GL123">
        <f t="shared" si="135"/>
        <v>0</v>
      </c>
      <c r="GM123">
        <f>ROUND(O123+X123+Y123+GK123,2)+GX123</f>
        <v>333.3</v>
      </c>
      <c r="GN123">
        <f>IF(OR(BI123=0,BI123=1),ROUND(O123+X123+Y123+GK123,2),0)</f>
        <v>0</v>
      </c>
      <c r="GO123">
        <f>IF(BI123=2,ROUND(O123+X123+Y123+GK123,2),0)</f>
        <v>0</v>
      </c>
      <c r="GP123">
        <f>IF(BI123=4,ROUND(O123+X123+Y123+GK123,2)+GX123,0)</f>
        <v>0</v>
      </c>
      <c r="GR123">
        <v>0</v>
      </c>
      <c r="GS123">
        <v>3</v>
      </c>
      <c r="GT123">
        <v>0</v>
      </c>
      <c r="GU123" t="s">
        <v>6</v>
      </c>
      <c r="GV123">
        <f t="shared" si="136"/>
        <v>0</v>
      </c>
      <c r="GW123">
        <v>1</v>
      </c>
      <c r="GX123">
        <f t="shared" si="137"/>
        <v>0</v>
      </c>
      <c r="HA123">
        <v>0</v>
      </c>
      <c r="HB123">
        <v>0</v>
      </c>
      <c r="HC123">
        <f t="shared" si="138"/>
        <v>0</v>
      </c>
      <c r="HE123" t="s">
        <v>6</v>
      </c>
      <c r="HF123" t="s">
        <v>6</v>
      </c>
      <c r="HM123" t="s">
        <v>6</v>
      </c>
      <c r="HN123" t="s">
        <v>6</v>
      </c>
      <c r="HO123" t="s">
        <v>6</v>
      </c>
      <c r="HP123" t="s">
        <v>6</v>
      </c>
      <c r="HQ123" t="s">
        <v>6</v>
      </c>
      <c r="IK123">
        <v>0</v>
      </c>
    </row>
    <row r="124" spans="1:255" x14ac:dyDescent="0.2">
      <c r="A124" s="2">
        <v>17</v>
      </c>
      <c r="B124" s="2">
        <v>1</v>
      </c>
      <c r="C124" s="2"/>
      <c r="D124" s="2"/>
      <c r="E124" s="2" t="s">
        <v>156</v>
      </c>
      <c r="F124" s="2" t="s">
        <v>6</v>
      </c>
      <c r="G124" s="2" t="s">
        <v>157</v>
      </c>
      <c r="H124" s="2" t="s">
        <v>142</v>
      </c>
      <c r="I124" s="2">
        <v>1</v>
      </c>
      <c r="J124" s="2">
        <v>0</v>
      </c>
      <c r="K124" s="2">
        <v>1</v>
      </c>
      <c r="L124" s="2"/>
      <c r="M124" s="2"/>
      <c r="N124" s="2"/>
      <c r="O124" s="2">
        <f t="shared" si="109"/>
        <v>48.24</v>
      </c>
      <c r="P124" s="2">
        <f t="shared" si="110"/>
        <v>48.24</v>
      </c>
      <c r="Q124" s="2">
        <f t="shared" si="111"/>
        <v>0</v>
      </c>
      <c r="R124" s="2">
        <f t="shared" si="112"/>
        <v>0</v>
      </c>
      <c r="S124" s="2">
        <f t="shared" si="113"/>
        <v>0</v>
      </c>
      <c r="T124" s="2">
        <f t="shared" si="114"/>
        <v>0</v>
      </c>
      <c r="U124" s="2">
        <f t="shared" si="115"/>
        <v>0</v>
      </c>
      <c r="V124" s="2">
        <f t="shared" si="116"/>
        <v>0</v>
      </c>
      <c r="W124" s="2">
        <f t="shared" si="117"/>
        <v>0</v>
      </c>
      <c r="X124" s="2">
        <f t="shared" si="118"/>
        <v>0</v>
      </c>
      <c r="Y124" s="2">
        <f t="shared" si="118"/>
        <v>0</v>
      </c>
      <c r="Z124" s="2"/>
      <c r="AA124" s="2">
        <v>108937347</v>
      </c>
      <c r="AB124" s="2">
        <f t="shared" si="119"/>
        <v>48.24</v>
      </c>
      <c r="AC124" s="2">
        <f t="shared" si="120"/>
        <v>48.24</v>
      </c>
      <c r="AD124" s="2">
        <f t="shared" si="121"/>
        <v>0</v>
      </c>
      <c r="AE124" s="2">
        <f t="shared" si="122"/>
        <v>0</v>
      </c>
      <c r="AF124" s="2">
        <f t="shared" si="122"/>
        <v>0</v>
      </c>
      <c r="AG124" s="2">
        <f t="shared" si="123"/>
        <v>0</v>
      </c>
      <c r="AH124" s="2">
        <f t="shared" si="124"/>
        <v>0</v>
      </c>
      <c r="AI124" s="2">
        <f t="shared" si="124"/>
        <v>0</v>
      </c>
      <c r="AJ124" s="2">
        <f t="shared" si="125"/>
        <v>0</v>
      </c>
      <c r="AK124" s="2">
        <v>48.24</v>
      </c>
      <c r="AL124" s="2">
        <v>48.24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6</v>
      </c>
      <c r="BE124" s="2" t="s">
        <v>6</v>
      </c>
      <c r="BF124" s="2" t="s">
        <v>6</v>
      </c>
      <c r="BG124" s="2" t="s">
        <v>6</v>
      </c>
      <c r="BH124" s="2">
        <v>3</v>
      </c>
      <c r="BI124" s="2">
        <v>3</v>
      </c>
      <c r="BJ124" s="2" t="s">
        <v>6</v>
      </c>
      <c r="BK124" s="2"/>
      <c r="BL124" s="2"/>
      <c r="BM124" s="2">
        <v>746</v>
      </c>
      <c r="BN124" s="2">
        <v>0</v>
      </c>
      <c r="BO124" s="2" t="s">
        <v>6</v>
      </c>
      <c r="BP124" s="2">
        <v>0</v>
      </c>
      <c r="BQ124" s="2">
        <v>130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6</v>
      </c>
      <c r="BZ124" s="2">
        <v>0</v>
      </c>
      <c r="CA124" s="2">
        <v>0</v>
      </c>
      <c r="CB124" s="2" t="s">
        <v>6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6</v>
      </c>
      <c r="CO124" s="2">
        <v>0</v>
      </c>
      <c r="CP124" s="2">
        <f t="shared" si="126"/>
        <v>48.24</v>
      </c>
      <c r="CQ124" s="2">
        <f t="shared" si="127"/>
        <v>48.24</v>
      </c>
      <c r="CR124" s="2">
        <f t="shared" si="128"/>
        <v>0</v>
      </c>
      <c r="CS124" s="2">
        <f t="shared" si="129"/>
        <v>0</v>
      </c>
      <c r="CT124" s="2">
        <f t="shared" si="130"/>
        <v>0</v>
      </c>
      <c r="CU124" s="2">
        <f t="shared" si="131"/>
        <v>0</v>
      </c>
      <c r="CV124" s="2">
        <f t="shared" si="132"/>
        <v>0</v>
      </c>
      <c r="CW124" s="2">
        <f t="shared" si="133"/>
        <v>0</v>
      </c>
      <c r="CX124" s="2">
        <f t="shared" si="133"/>
        <v>0</v>
      </c>
      <c r="CY124" s="2">
        <f>((S124*BZ124)/100)</f>
        <v>0</v>
      </c>
      <c r="CZ124" s="2">
        <f>((S124*CA124)/100)</f>
        <v>0</v>
      </c>
      <c r="DA124" s="2"/>
      <c r="DB124" s="2"/>
      <c r="DC124" s="2" t="s">
        <v>6</v>
      </c>
      <c r="DD124" s="2" t="s">
        <v>6</v>
      </c>
      <c r="DE124" s="2" t="s">
        <v>6</v>
      </c>
      <c r="DF124" s="2" t="s">
        <v>6</v>
      </c>
      <c r="DG124" s="2" t="s">
        <v>6</v>
      </c>
      <c r="DH124" s="2" t="s">
        <v>6</v>
      </c>
      <c r="DI124" s="2" t="s">
        <v>6</v>
      </c>
      <c r="DJ124" s="2" t="s">
        <v>6</v>
      </c>
      <c r="DK124" s="2" t="s">
        <v>6</v>
      </c>
      <c r="DL124" s="2" t="s">
        <v>6</v>
      </c>
      <c r="DM124" s="2" t="s">
        <v>6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1010</v>
      </c>
      <c r="DV124" s="2" t="s">
        <v>142</v>
      </c>
      <c r="DW124" s="2" t="s">
        <v>142</v>
      </c>
      <c r="DX124" s="2">
        <v>1</v>
      </c>
      <c r="DY124" s="2"/>
      <c r="DZ124" s="2" t="s">
        <v>6</v>
      </c>
      <c r="EA124" s="2" t="s">
        <v>6</v>
      </c>
      <c r="EB124" s="2" t="s">
        <v>6</v>
      </c>
      <c r="EC124" s="2" t="s">
        <v>6</v>
      </c>
      <c r="ED124" s="2"/>
      <c r="EE124" s="2">
        <v>106492052</v>
      </c>
      <c r="EF124" s="2">
        <v>130</v>
      </c>
      <c r="EG124" s="2" t="s">
        <v>143</v>
      </c>
      <c r="EH124" s="2">
        <v>0</v>
      </c>
      <c r="EI124" s="2" t="s">
        <v>6</v>
      </c>
      <c r="EJ124" s="2">
        <v>3</v>
      </c>
      <c r="EK124" s="2">
        <v>746</v>
      </c>
      <c r="EL124" s="2" t="s">
        <v>144</v>
      </c>
      <c r="EM124" s="2" t="s">
        <v>145</v>
      </c>
      <c r="EN124" s="2"/>
      <c r="EO124" s="2" t="s">
        <v>6</v>
      </c>
      <c r="EP124" s="2"/>
      <c r="EQ124" s="2">
        <v>131072</v>
      </c>
      <c r="ER124" s="2">
        <v>0</v>
      </c>
      <c r="ES124" s="2">
        <v>48.24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f t="shared" si="134"/>
        <v>48.24</v>
      </c>
      <c r="FS124" s="2">
        <v>0</v>
      </c>
      <c r="FT124" s="2"/>
      <c r="FU124" s="2"/>
      <c r="FV124" s="2"/>
      <c r="FW124" s="2"/>
      <c r="FX124" s="2">
        <v>0</v>
      </c>
      <c r="FY124" s="2">
        <v>0</v>
      </c>
      <c r="FZ124" s="2"/>
      <c r="GA124" s="2" t="s">
        <v>158</v>
      </c>
      <c r="GB124" s="2"/>
      <c r="GC124" s="2"/>
      <c r="GD124" s="2">
        <v>1</v>
      </c>
      <c r="GE124" s="2"/>
      <c r="GF124" s="2">
        <v>-626567042</v>
      </c>
      <c r="GG124" s="2">
        <v>2</v>
      </c>
      <c r="GH124" s="2">
        <v>4</v>
      </c>
      <c r="GI124" s="2">
        <v>-2</v>
      </c>
      <c r="GJ124" s="2">
        <v>0</v>
      </c>
      <c r="GK124" s="2">
        <v>0</v>
      </c>
      <c r="GL124" s="2">
        <f t="shared" si="135"/>
        <v>0</v>
      </c>
      <c r="GM124" s="2">
        <f>ROUND(O124+X124+Y124,2)+GX124</f>
        <v>48.24</v>
      </c>
      <c r="GN124" s="2">
        <f>IF(OR(BI124=0,BI124=1),ROUND(O124+X124+Y124,2),0)</f>
        <v>0</v>
      </c>
      <c r="GO124" s="2">
        <f>IF(BI124=2,ROUND(O124+X124+Y124,2),0)</f>
        <v>0</v>
      </c>
      <c r="GP124" s="2">
        <f>IF(BI124=4,ROUND(O124+X124+Y124,2)+GX124,0)</f>
        <v>0</v>
      </c>
      <c r="GQ124" s="2"/>
      <c r="GR124" s="2">
        <v>0</v>
      </c>
      <c r="GS124" s="2">
        <v>2</v>
      </c>
      <c r="GT124" s="2">
        <v>0</v>
      </c>
      <c r="GU124" s="2" t="s">
        <v>6</v>
      </c>
      <c r="GV124" s="2">
        <f t="shared" si="136"/>
        <v>0</v>
      </c>
      <c r="GW124" s="2">
        <v>1</v>
      </c>
      <c r="GX124" s="2">
        <f t="shared" si="137"/>
        <v>0</v>
      </c>
      <c r="GY124" s="2"/>
      <c r="GZ124" s="2"/>
      <c r="HA124" s="2">
        <v>0</v>
      </c>
      <c r="HB124" s="2">
        <v>0</v>
      </c>
      <c r="HC124" s="2">
        <f t="shared" si="138"/>
        <v>0</v>
      </c>
      <c r="HD124" s="2"/>
      <c r="HE124" s="2" t="s">
        <v>147</v>
      </c>
      <c r="HF124" s="2" t="s">
        <v>148</v>
      </c>
      <c r="HG124" s="2"/>
      <c r="HH124" s="2"/>
      <c r="HI124" s="2"/>
      <c r="HJ124" s="2"/>
      <c r="HK124" s="2"/>
      <c r="HL124" s="2"/>
      <c r="HM124" s="2" t="s">
        <v>6</v>
      </c>
      <c r="HN124" s="2" t="s">
        <v>6</v>
      </c>
      <c r="HO124" s="2" t="s">
        <v>6</v>
      </c>
      <c r="HP124" s="2" t="s">
        <v>6</v>
      </c>
      <c r="HQ124" s="2" t="s">
        <v>6</v>
      </c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E125" t="s">
        <v>156</v>
      </c>
      <c r="F125" t="s">
        <v>6</v>
      </c>
      <c r="G125" t="s">
        <v>157</v>
      </c>
      <c r="H125" t="s">
        <v>142</v>
      </c>
      <c r="I125">
        <v>1</v>
      </c>
      <c r="J125">
        <v>0</v>
      </c>
      <c r="K125">
        <v>1</v>
      </c>
      <c r="O125">
        <f t="shared" si="109"/>
        <v>247.95</v>
      </c>
      <c r="P125">
        <f t="shared" si="110"/>
        <v>247.95</v>
      </c>
      <c r="Q125">
        <f t="shared" si="111"/>
        <v>0</v>
      </c>
      <c r="R125">
        <f t="shared" si="112"/>
        <v>0</v>
      </c>
      <c r="S125">
        <f t="shared" si="113"/>
        <v>0</v>
      </c>
      <c r="T125">
        <f t="shared" si="114"/>
        <v>0</v>
      </c>
      <c r="U125">
        <f t="shared" si="115"/>
        <v>0</v>
      </c>
      <c r="V125">
        <f t="shared" si="116"/>
        <v>0</v>
      </c>
      <c r="W125">
        <f t="shared" si="117"/>
        <v>0</v>
      </c>
      <c r="X125">
        <f t="shared" si="118"/>
        <v>0</v>
      </c>
      <c r="Y125">
        <f t="shared" si="118"/>
        <v>0</v>
      </c>
      <c r="AA125">
        <v>108937345</v>
      </c>
      <c r="AB125">
        <f t="shared" si="119"/>
        <v>48.24</v>
      </c>
      <c r="AC125">
        <f t="shared" si="120"/>
        <v>48.24</v>
      </c>
      <c r="AD125">
        <f t="shared" si="121"/>
        <v>0</v>
      </c>
      <c r="AE125">
        <f t="shared" si="122"/>
        <v>0</v>
      </c>
      <c r="AF125">
        <f t="shared" si="122"/>
        <v>0</v>
      </c>
      <c r="AG125">
        <f t="shared" si="123"/>
        <v>0</v>
      </c>
      <c r="AH125">
        <f t="shared" si="124"/>
        <v>0</v>
      </c>
      <c r="AI125">
        <f t="shared" si="124"/>
        <v>0</v>
      </c>
      <c r="AJ125">
        <f t="shared" si="125"/>
        <v>0</v>
      </c>
      <c r="AK125">
        <v>48.24</v>
      </c>
      <c r="AL125">
        <v>48.24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5.14</v>
      </c>
      <c r="BD125" t="s">
        <v>6</v>
      </c>
      <c r="BE125" t="s">
        <v>6</v>
      </c>
      <c r="BF125" t="s">
        <v>6</v>
      </c>
      <c r="BG125" t="s">
        <v>6</v>
      </c>
      <c r="BH125">
        <v>3</v>
      </c>
      <c r="BI125">
        <v>3</v>
      </c>
      <c r="BJ125" t="s">
        <v>6</v>
      </c>
      <c r="BM125">
        <v>746</v>
      </c>
      <c r="BN125">
        <v>0</v>
      </c>
      <c r="BO125" t="s">
        <v>6</v>
      </c>
      <c r="BP125">
        <v>0</v>
      </c>
      <c r="BQ125">
        <v>130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6</v>
      </c>
      <c r="BZ125">
        <v>0</v>
      </c>
      <c r="CA125">
        <v>0</v>
      </c>
      <c r="CB125" t="s">
        <v>6</v>
      </c>
      <c r="CE125">
        <v>30</v>
      </c>
      <c r="CF125">
        <v>0</v>
      </c>
      <c r="CG125">
        <v>0</v>
      </c>
      <c r="CM125">
        <v>0</v>
      </c>
      <c r="CN125" t="s">
        <v>6</v>
      </c>
      <c r="CO125">
        <v>0</v>
      </c>
      <c r="CP125">
        <f t="shared" si="126"/>
        <v>247.95</v>
      </c>
      <c r="CQ125">
        <f t="shared" si="127"/>
        <v>247.95</v>
      </c>
      <c r="CR125">
        <f t="shared" si="128"/>
        <v>0</v>
      </c>
      <c r="CS125">
        <f t="shared" si="129"/>
        <v>0</v>
      </c>
      <c r="CT125">
        <f t="shared" si="130"/>
        <v>0</v>
      </c>
      <c r="CU125">
        <f t="shared" si="131"/>
        <v>0</v>
      </c>
      <c r="CV125">
        <f t="shared" si="132"/>
        <v>0</v>
      </c>
      <c r="CW125">
        <f t="shared" si="133"/>
        <v>0</v>
      </c>
      <c r="CX125">
        <f t="shared" si="133"/>
        <v>0</v>
      </c>
      <c r="CY125">
        <f>S125*(BZ125/100)</f>
        <v>0</v>
      </c>
      <c r="CZ125">
        <f>S125*(CA125/100)</f>
        <v>0</v>
      </c>
      <c r="DC125" t="s">
        <v>6</v>
      </c>
      <c r="DD125" t="s">
        <v>6</v>
      </c>
      <c r="DE125" t="s">
        <v>6</v>
      </c>
      <c r="DF125" t="s">
        <v>6</v>
      </c>
      <c r="DG125" t="s">
        <v>6</v>
      </c>
      <c r="DH125" t="s">
        <v>6</v>
      </c>
      <c r="DI125" t="s">
        <v>6</v>
      </c>
      <c r="DJ125" t="s">
        <v>6</v>
      </c>
      <c r="DK125" t="s">
        <v>6</v>
      </c>
      <c r="DL125" t="s">
        <v>6</v>
      </c>
      <c r="DM125" t="s">
        <v>6</v>
      </c>
      <c r="DN125">
        <v>0</v>
      </c>
      <c r="DO125">
        <v>0</v>
      </c>
      <c r="DP125">
        <v>1</v>
      </c>
      <c r="DQ125">
        <v>1</v>
      </c>
      <c r="DU125">
        <v>1010</v>
      </c>
      <c r="DV125" t="s">
        <v>142</v>
      </c>
      <c r="DW125" t="s">
        <v>142</v>
      </c>
      <c r="DX125">
        <v>1</v>
      </c>
      <c r="DZ125" t="s">
        <v>6</v>
      </c>
      <c r="EA125" t="s">
        <v>6</v>
      </c>
      <c r="EB125" t="s">
        <v>6</v>
      </c>
      <c r="EC125" t="s">
        <v>6</v>
      </c>
      <c r="EE125">
        <v>106492052</v>
      </c>
      <c r="EF125">
        <v>130</v>
      </c>
      <c r="EG125" t="s">
        <v>143</v>
      </c>
      <c r="EH125">
        <v>0</v>
      </c>
      <c r="EI125" t="s">
        <v>6</v>
      </c>
      <c r="EJ125">
        <v>3</v>
      </c>
      <c r="EK125">
        <v>746</v>
      </c>
      <c r="EL125" t="s">
        <v>144</v>
      </c>
      <c r="EM125" t="s">
        <v>145</v>
      </c>
      <c r="EO125" t="s">
        <v>6</v>
      </c>
      <c r="EQ125">
        <v>131072</v>
      </c>
      <c r="ER125">
        <v>86.69</v>
      </c>
      <c r="ES125">
        <v>48.24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1</v>
      </c>
      <c r="FD125">
        <v>18</v>
      </c>
      <c r="FF125">
        <v>294</v>
      </c>
      <c r="FQ125">
        <v>0</v>
      </c>
      <c r="FR125">
        <f t="shared" si="134"/>
        <v>247.95</v>
      </c>
      <c r="FS125">
        <v>0</v>
      </c>
      <c r="FX125">
        <v>0</v>
      </c>
      <c r="FY125">
        <v>0</v>
      </c>
      <c r="GA125" t="s">
        <v>158</v>
      </c>
      <c r="GD125">
        <v>0</v>
      </c>
      <c r="GF125">
        <v>-626567042</v>
      </c>
      <c r="GG125">
        <v>2</v>
      </c>
      <c r="GH125">
        <v>3</v>
      </c>
      <c r="GI125">
        <v>5</v>
      </c>
      <c r="GJ125">
        <v>0</v>
      </c>
      <c r="GK125">
        <f>ROUND(R125*(S12)/100,2)</f>
        <v>0</v>
      </c>
      <c r="GL125">
        <f t="shared" si="135"/>
        <v>0</v>
      </c>
      <c r="GM125">
        <f>ROUND(O125+X125+Y125+GK125,2)+GX125</f>
        <v>247.95</v>
      </c>
      <c r="GN125">
        <f>IF(OR(BI125=0,BI125=1),ROUND(O125+X125+Y125+GK125,2),0)</f>
        <v>0</v>
      </c>
      <c r="GO125">
        <f>IF(BI125=2,ROUND(O125+X125+Y125+GK125,2),0)</f>
        <v>0</v>
      </c>
      <c r="GP125">
        <f>IF(BI125=4,ROUND(O125+X125+Y125+GK125,2)+GX125,0)</f>
        <v>0</v>
      </c>
      <c r="GR125">
        <v>1</v>
      </c>
      <c r="GS125">
        <v>1</v>
      </c>
      <c r="GT125">
        <v>0</v>
      </c>
      <c r="GU125" t="s">
        <v>6</v>
      </c>
      <c r="GV125">
        <f t="shared" si="136"/>
        <v>0</v>
      </c>
      <c r="GW125">
        <v>1</v>
      </c>
      <c r="GX125">
        <f t="shared" si="137"/>
        <v>0</v>
      </c>
      <c r="HA125">
        <v>0</v>
      </c>
      <c r="HB125">
        <v>0</v>
      </c>
      <c r="HC125">
        <f t="shared" si="138"/>
        <v>0</v>
      </c>
      <c r="HE125" t="s">
        <v>147</v>
      </c>
      <c r="HF125" t="s">
        <v>148</v>
      </c>
      <c r="HM125" t="s">
        <v>6</v>
      </c>
      <c r="HN125" t="s">
        <v>6</v>
      </c>
      <c r="HO125" t="s">
        <v>6</v>
      </c>
      <c r="HP125" t="s">
        <v>6</v>
      </c>
      <c r="HQ125" t="s">
        <v>6</v>
      </c>
      <c r="IK125">
        <v>0</v>
      </c>
    </row>
    <row r="127" spans="1:255" x14ac:dyDescent="0.2">
      <c r="A127" s="3">
        <v>51</v>
      </c>
      <c r="B127" s="3">
        <f>B116</f>
        <v>1</v>
      </c>
      <c r="C127" s="3">
        <f>A116</f>
        <v>4</v>
      </c>
      <c r="D127" s="3">
        <f>ROW(A116)</f>
        <v>116</v>
      </c>
      <c r="E127" s="3"/>
      <c r="F127" s="3" t="str">
        <f>IF(F116&lt;&gt;"",F116,"")</f>
        <v>Новый раздел</v>
      </c>
      <c r="G127" s="3" t="str">
        <f>IF(G116&lt;&gt;"",G116,"")</f>
        <v>Оборудование</v>
      </c>
      <c r="H127" s="3">
        <v>0</v>
      </c>
      <c r="I127" s="3"/>
      <c r="J127" s="3"/>
      <c r="K127" s="3"/>
      <c r="L127" s="3"/>
      <c r="M127" s="3"/>
      <c r="N127" s="3"/>
      <c r="O127" s="3">
        <f t="shared" ref="O127:T127" si="139">ROUND(AB127,2)</f>
        <v>3833.3</v>
      </c>
      <c r="P127" s="3">
        <f t="shared" si="139"/>
        <v>3833.3</v>
      </c>
      <c r="Q127" s="3">
        <f t="shared" si="139"/>
        <v>0</v>
      </c>
      <c r="R127" s="3">
        <f t="shared" si="139"/>
        <v>0</v>
      </c>
      <c r="S127" s="3">
        <f t="shared" si="139"/>
        <v>0</v>
      </c>
      <c r="T127" s="3">
        <f t="shared" si="139"/>
        <v>0</v>
      </c>
      <c r="U127" s="3">
        <f>AH127</f>
        <v>0</v>
      </c>
      <c r="V127" s="3">
        <f>AI127</f>
        <v>0</v>
      </c>
      <c r="W127" s="3">
        <f>ROUND(AJ127,2)</f>
        <v>0</v>
      </c>
      <c r="X127" s="3">
        <f>ROUND(AK127,2)</f>
        <v>0</v>
      </c>
      <c r="Y127" s="3">
        <f>ROUND(AL127,2)</f>
        <v>0</v>
      </c>
      <c r="Z127" s="3"/>
      <c r="AA127" s="3"/>
      <c r="AB127" s="3">
        <f>ROUND(SUMIF(AA120:AA125,"=108937347",O120:O125),2)</f>
        <v>3833.3</v>
      </c>
      <c r="AC127" s="3">
        <f>ROUND(SUMIF(AA120:AA125,"=108937347",P120:P125),2)</f>
        <v>3833.3</v>
      </c>
      <c r="AD127" s="3">
        <f>ROUND(SUMIF(AA120:AA125,"=108937347",Q120:Q125),2)</f>
        <v>0</v>
      </c>
      <c r="AE127" s="3">
        <f>ROUND(SUMIF(AA120:AA125,"=108937347",R120:R125),2)</f>
        <v>0</v>
      </c>
      <c r="AF127" s="3">
        <f>ROUND(SUMIF(AA120:AA125,"=108937347",S120:S125),2)</f>
        <v>0</v>
      </c>
      <c r="AG127" s="3">
        <f>ROUND(SUMIF(AA120:AA125,"=108937347",T120:T125),2)</f>
        <v>0</v>
      </c>
      <c r="AH127" s="3">
        <f>SUMIF(AA120:AA125,"=108937347",U120:U125)</f>
        <v>0</v>
      </c>
      <c r="AI127" s="3">
        <f>SUMIF(AA120:AA125,"=108937347",V120:V125)</f>
        <v>0</v>
      </c>
      <c r="AJ127" s="3">
        <f>ROUND(SUMIF(AA120:AA125,"=108937347",W120:W125),2)</f>
        <v>0</v>
      </c>
      <c r="AK127" s="3">
        <f>ROUND(SUMIF(AA120:AA125,"=108937347",X120:X125),2)</f>
        <v>0</v>
      </c>
      <c r="AL127" s="3">
        <f>ROUND(SUMIF(AA120:AA125,"=108937347",Y120:Y125),2)</f>
        <v>0</v>
      </c>
      <c r="AM127" s="3"/>
      <c r="AN127" s="3"/>
      <c r="AO127" s="3">
        <f t="shared" ref="AO127:BD127" si="140">ROUND(BX127,2)</f>
        <v>0</v>
      </c>
      <c r="AP127" s="3">
        <f t="shared" si="140"/>
        <v>3833.3</v>
      </c>
      <c r="AQ127" s="3">
        <f t="shared" si="140"/>
        <v>0</v>
      </c>
      <c r="AR127" s="3">
        <f t="shared" si="140"/>
        <v>3833.3</v>
      </c>
      <c r="AS127" s="3">
        <f t="shared" si="140"/>
        <v>0</v>
      </c>
      <c r="AT127" s="3">
        <f t="shared" si="140"/>
        <v>0</v>
      </c>
      <c r="AU127" s="3">
        <f t="shared" si="140"/>
        <v>0</v>
      </c>
      <c r="AV127" s="3">
        <f t="shared" si="140"/>
        <v>3833.3</v>
      </c>
      <c r="AW127" s="3">
        <f t="shared" si="140"/>
        <v>0</v>
      </c>
      <c r="AX127" s="3">
        <f t="shared" si="140"/>
        <v>0</v>
      </c>
      <c r="AY127" s="3">
        <f t="shared" si="140"/>
        <v>0</v>
      </c>
      <c r="AZ127" s="3">
        <f t="shared" si="140"/>
        <v>3833.3</v>
      </c>
      <c r="BA127" s="3">
        <f t="shared" si="140"/>
        <v>0</v>
      </c>
      <c r="BB127" s="3">
        <f t="shared" si="140"/>
        <v>0</v>
      </c>
      <c r="BC127" s="3">
        <f t="shared" si="140"/>
        <v>0</v>
      </c>
      <c r="BD127" s="3">
        <f t="shared" si="140"/>
        <v>0</v>
      </c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>
        <f>ROUND(SUMIF(AA120:AA125,"=108937347",FQ120:FQ125),2)</f>
        <v>0</v>
      </c>
      <c r="BY127" s="3">
        <f>ROUND(SUMIF(AA120:AA125,"=108937347",FR120:FR125),2)</f>
        <v>3833.3</v>
      </c>
      <c r="BZ127" s="3">
        <f>ROUND(SUMIF(AA120:AA125,"=108937347",GL120:GL125),2)</f>
        <v>0</v>
      </c>
      <c r="CA127" s="3">
        <f>ROUND(SUMIF(AA120:AA125,"=108937347",GM120:GM125),2)</f>
        <v>3833.3</v>
      </c>
      <c r="CB127" s="3">
        <f>ROUND(SUMIF(AA120:AA125,"=108937347",GN120:GN125),2)</f>
        <v>0</v>
      </c>
      <c r="CC127" s="3">
        <f>ROUND(SUMIF(AA120:AA125,"=108937347",GO120:GO125),2)</f>
        <v>0</v>
      </c>
      <c r="CD127" s="3">
        <f>ROUND(SUMIF(AA120:AA125,"=108937347",GP120:GP125),2)</f>
        <v>0</v>
      </c>
      <c r="CE127" s="3">
        <f>AC127-BX127</f>
        <v>3833.3</v>
      </c>
      <c r="CF127" s="3">
        <f>AC127-BY127</f>
        <v>0</v>
      </c>
      <c r="CG127" s="3">
        <f>BX127-BZ127</f>
        <v>0</v>
      </c>
      <c r="CH127" s="3">
        <f>AC127-BX127-BY127+BZ127</f>
        <v>0</v>
      </c>
      <c r="CI127" s="3">
        <f>BY127-BZ127</f>
        <v>3833.3</v>
      </c>
      <c r="CJ127" s="3">
        <f>ROUND(SUMIF(AA120:AA125,"=108937347",GX120:GX125),2)</f>
        <v>0</v>
      </c>
      <c r="CK127" s="3">
        <f>ROUND(SUMIF(AA120:AA125,"=108937347",GY120:GY125),2)</f>
        <v>0</v>
      </c>
      <c r="CL127" s="3">
        <f>ROUND(SUMIF(AA120:AA125,"=108937347",GZ120:GZ125),2)</f>
        <v>0</v>
      </c>
      <c r="CM127" s="3">
        <f>ROUND(SUMIF(AA120:AA125,"=108937347",HD120:HD125),2)</f>
        <v>0</v>
      </c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4">
        <f t="shared" ref="DG127:DL127" si="141">ROUND(DT127,2)</f>
        <v>19833.48</v>
      </c>
      <c r="DH127" s="4">
        <f t="shared" si="141"/>
        <v>19833.48</v>
      </c>
      <c r="DI127" s="4">
        <f t="shared" si="141"/>
        <v>0</v>
      </c>
      <c r="DJ127" s="4">
        <f t="shared" si="141"/>
        <v>0</v>
      </c>
      <c r="DK127" s="4">
        <f t="shared" si="141"/>
        <v>0</v>
      </c>
      <c r="DL127" s="4">
        <f t="shared" si="141"/>
        <v>0</v>
      </c>
      <c r="DM127" s="4">
        <f>DZ127</f>
        <v>0</v>
      </c>
      <c r="DN127" s="4">
        <f>EA127</f>
        <v>0</v>
      </c>
      <c r="DO127" s="4">
        <f>ROUND(EB127,2)</f>
        <v>0</v>
      </c>
      <c r="DP127" s="4">
        <f>ROUND(EC127,2)</f>
        <v>0</v>
      </c>
      <c r="DQ127" s="4">
        <f>ROUND(ED127,2)</f>
        <v>0</v>
      </c>
      <c r="DR127" s="4"/>
      <c r="DS127" s="4"/>
      <c r="DT127" s="4">
        <f>ROUND(SUMIF(AA120:AA125,"=108937345",O120:O125),2)</f>
        <v>19833.48</v>
      </c>
      <c r="DU127" s="4">
        <f>ROUND(SUMIF(AA120:AA125,"=108937345",P120:P125),2)</f>
        <v>19833.48</v>
      </c>
      <c r="DV127" s="4">
        <f>ROUND(SUMIF(AA120:AA125,"=108937345",Q120:Q125),2)</f>
        <v>0</v>
      </c>
      <c r="DW127" s="4">
        <f>ROUND(SUMIF(AA120:AA125,"=108937345",R120:R125),2)</f>
        <v>0</v>
      </c>
      <c r="DX127" s="4">
        <f>ROUND(SUMIF(AA120:AA125,"=108937345",S120:S125),2)</f>
        <v>0</v>
      </c>
      <c r="DY127" s="4">
        <f>ROUND(SUMIF(AA120:AA125,"=108937345",T120:T125),2)</f>
        <v>0</v>
      </c>
      <c r="DZ127" s="4">
        <f>SUMIF(AA120:AA125,"=108937345",U120:U125)</f>
        <v>0</v>
      </c>
      <c r="EA127" s="4">
        <f>SUMIF(AA120:AA125,"=108937345",V120:V125)</f>
        <v>0</v>
      </c>
      <c r="EB127" s="4">
        <f>ROUND(SUMIF(AA120:AA125,"=108937345",W120:W125),2)</f>
        <v>0</v>
      </c>
      <c r="EC127" s="4">
        <f>ROUND(SUMIF(AA120:AA125,"=108937345",X120:X125),2)</f>
        <v>0</v>
      </c>
      <c r="ED127" s="4">
        <f>ROUND(SUMIF(AA120:AA125,"=108937345",Y120:Y125),2)</f>
        <v>0</v>
      </c>
      <c r="EE127" s="4"/>
      <c r="EF127" s="4"/>
      <c r="EG127" s="4">
        <f t="shared" ref="EG127:EV127" si="142">ROUND(FP127,2)</f>
        <v>0</v>
      </c>
      <c r="EH127" s="4">
        <f t="shared" si="142"/>
        <v>19833.48</v>
      </c>
      <c r="EI127" s="4">
        <f t="shared" si="142"/>
        <v>0</v>
      </c>
      <c r="EJ127" s="4">
        <f t="shared" si="142"/>
        <v>19833.48</v>
      </c>
      <c r="EK127" s="4">
        <f t="shared" si="142"/>
        <v>0</v>
      </c>
      <c r="EL127" s="4">
        <f t="shared" si="142"/>
        <v>0</v>
      </c>
      <c r="EM127" s="4">
        <f t="shared" si="142"/>
        <v>0</v>
      </c>
      <c r="EN127" s="4">
        <f t="shared" si="142"/>
        <v>19833.48</v>
      </c>
      <c r="EO127" s="4">
        <f t="shared" si="142"/>
        <v>0</v>
      </c>
      <c r="EP127" s="4">
        <f t="shared" si="142"/>
        <v>0</v>
      </c>
      <c r="EQ127" s="4">
        <f t="shared" si="142"/>
        <v>0</v>
      </c>
      <c r="ER127" s="4">
        <f t="shared" si="142"/>
        <v>19833.48</v>
      </c>
      <c r="ES127" s="4">
        <f t="shared" si="142"/>
        <v>0</v>
      </c>
      <c r="ET127" s="4">
        <f t="shared" si="142"/>
        <v>0</v>
      </c>
      <c r="EU127" s="4">
        <f t="shared" si="142"/>
        <v>0</v>
      </c>
      <c r="EV127" s="4">
        <f t="shared" si="142"/>
        <v>0</v>
      </c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>
        <f>ROUND(SUMIF(AA120:AA125,"=108937345",FQ120:FQ125),2)</f>
        <v>0</v>
      </c>
      <c r="FQ127" s="4">
        <f>ROUND(SUMIF(AA120:AA125,"=108937345",FR120:FR125),2)</f>
        <v>19833.48</v>
      </c>
      <c r="FR127" s="4">
        <f>ROUND(SUMIF(AA120:AA125,"=108937345",GL120:GL125),2)</f>
        <v>0</v>
      </c>
      <c r="FS127" s="4">
        <f>ROUND(SUMIF(AA120:AA125,"=108937345",GM120:GM125),2)</f>
        <v>19833.48</v>
      </c>
      <c r="FT127" s="4">
        <f>ROUND(SUMIF(AA120:AA125,"=108937345",GN120:GN125),2)</f>
        <v>0</v>
      </c>
      <c r="FU127" s="4">
        <f>ROUND(SUMIF(AA120:AA125,"=108937345",GO120:GO125),2)</f>
        <v>0</v>
      </c>
      <c r="FV127" s="4">
        <f>ROUND(SUMIF(AA120:AA125,"=108937345",GP120:GP125),2)</f>
        <v>0</v>
      </c>
      <c r="FW127" s="4">
        <f>DU127-FP127</f>
        <v>19833.48</v>
      </c>
      <c r="FX127" s="4">
        <f>DU127-FQ127</f>
        <v>0</v>
      </c>
      <c r="FY127" s="4">
        <f>FP127-FR127</f>
        <v>0</v>
      </c>
      <c r="FZ127" s="4">
        <f>DU127-FP127-FQ127+FR127</f>
        <v>0</v>
      </c>
      <c r="GA127" s="4">
        <f>FQ127-FR127</f>
        <v>19833.48</v>
      </c>
      <c r="GB127" s="4">
        <f>ROUND(SUMIF(AA120:AA125,"=108937345",GX120:GX125),2)</f>
        <v>0</v>
      </c>
      <c r="GC127" s="4">
        <f>ROUND(SUMIF(AA120:AA125,"=108937345",GY120:GY125),2)</f>
        <v>0</v>
      </c>
      <c r="GD127" s="4">
        <f>ROUND(SUMIF(AA120:AA125,"=108937345",GZ120:GZ125),2)</f>
        <v>0</v>
      </c>
      <c r="GE127" s="4">
        <f>ROUND(SUMIF(AA120:AA125,"=108937345",HD120:HD125),2)</f>
        <v>0</v>
      </c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201</v>
      </c>
      <c r="F129" s="5">
        <f>ROUND(Source!O127,O129)</f>
        <v>3833.3</v>
      </c>
      <c r="G129" s="5" t="s">
        <v>60</v>
      </c>
      <c r="H129" s="5" t="s">
        <v>61</v>
      </c>
      <c r="I129" s="5"/>
      <c r="J129" s="5"/>
      <c r="K129" s="5">
        <v>201</v>
      </c>
      <c r="L129" s="5">
        <v>1</v>
      </c>
      <c r="M129" s="5">
        <v>3</v>
      </c>
      <c r="N129" s="5" t="s">
        <v>6</v>
      </c>
      <c r="O129" s="5">
        <v>2</v>
      </c>
      <c r="P129" s="5">
        <f>ROUND(Source!DG127,O129)</f>
        <v>19833.48</v>
      </c>
      <c r="Q129" s="5"/>
      <c r="R129" s="5"/>
      <c r="S129" s="5"/>
      <c r="T129" s="5"/>
      <c r="U129" s="5"/>
      <c r="V129" s="5"/>
      <c r="W129" s="5">
        <v>3833.3</v>
      </c>
      <c r="X129" s="5">
        <v>1</v>
      </c>
      <c r="Y129" s="5">
        <v>3833.3</v>
      </c>
      <c r="Z129" s="5">
        <v>19833.48</v>
      </c>
      <c r="AA129" s="5">
        <v>1</v>
      </c>
      <c r="AB129" s="5">
        <v>19833.48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202</v>
      </c>
      <c r="F130" s="5">
        <f>ROUND(Source!P127,O130)</f>
        <v>3833.3</v>
      </c>
      <c r="G130" s="5" t="s">
        <v>62</v>
      </c>
      <c r="H130" s="5" t="s">
        <v>63</v>
      </c>
      <c r="I130" s="5"/>
      <c r="J130" s="5"/>
      <c r="K130" s="5">
        <v>202</v>
      </c>
      <c r="L130" s="5">
        <v>2</v>
      </c>
      <c r="M130" s="5">
        <v>3</v>
      </c>
      <c r="N130" s="5" t="s">
        <v>6</v>
      </c>
      <c r="O130" s="5">
        <v>2</v>
      </c>
      <c r="P130" s="5">
        <f>ROUND(Source!DH127,O130)</f>
        <v>19833.48</v>
      </c>
      <c r="Q130" s="5"/>
      <c r="R130" s="5"/>
      <c r="S130" s="5"/>
      <c r="T130" s="5"/>
      <c r="U130" s="5"/>
      <c r="V130" s="5"/>
      <c r="W130" s="5">
        <v>3833.3</v>
      </c>
      <c r="X130" s="5">
        <v>1</v>
      </c>
      <c r="Y130" s="5">
        <v>3833.3</v>
      </c>
      <c r="Z130" s="5">
        <v>19833.48</v>
      </c>
      <c r="AA130" s="5">
        <v>1</v>
      </c>
      <c r="AB130" s="5">
        <v>19833.48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222</v>
      </c>
      <c r="F131" s="5">
        <f>ROUND(Source!AO127,O131)</f>
        <v>0</v>
      </c>
      <c r="G131" s="5" t="s">
        <v>64</v>
      </c>
      <c r="H131" s="5" t="s">
        <v>65</v>
      </c>
      <c r="I131" s="5"/>
      <c r="J131" s="5"/>
      <c r="K131" s="5">
        <v>222</v>
      </c>
      <c r="L131" s="5">
        <v>3</v>
      </c>
      <c r="M131" s="5">
        <v>3</v>
      </c>
      <c r="N131" s="5" t="s">
        <v>6</v>
      </c>
      <c r="O131" s="5">
        <v>2</v>
      </c>
      <c r="P131" s="5">
        <f>ROUND(Source!EG127,O131)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225</v>
      </c>
      <c r="F132" s="5">
        <f>ROUND(Source!AV127,O132)</f>
        <v>3833.3</v>
      </c>
      <c r="G132" s="5" t="s">
        <v>66</v>
      </c>
      <c r="H132" s="5" t="s">
        <v>67</v>
      </c>
      <c r="I132" s="5"/>
      <c r="J132" s="5"/>
      <c r="K132" s="5">
        <v>225</v>
      </c>
      <c r="L132" s="5">
        <v>4</v>
      </c>
      <c r="M132" s="5">
        <v>3</v>
      </c>
      <c r="N132" s="5" t="s">
        <v>6</v>
      </c>
      <c r="O132" s="5">
        <v>2</v>
      </c>
      <c r="P132" s="5">
        <f>ROUND(Source!EN127,O132)</f>
        <v>19833.48</v>
      </c>
      <c r="Q132" s="5"/>
      <c r="R132" s="5"/>
      <c r="S132" s="5"/>
      <c r="T132" s="5"/>
      <c r="U132" s="5"/>
      <c r="V132" s="5"/>
      <c r="W132" s="5">
        <v>3833.3</v>
      </c>
      <c r="X132" s="5">
        <v>1</v>
      </c>
      <c r="Y132" s="5">
        <v>3833.3</v>
      </c>
      <c r="Z132" s="5">
        <v>19833.48</v>
      </c>
      <c r="AA132" s="5">
        <v>1</v>
      </c>
      <c r="AB132" s="5">
        <v>19833.48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226</v>
      </c>
      <c r="F133" s="5">
        <f>ROUND(Source!AW127,O133)</f>
        <v>0</v>
      </c>
      <c r="G133" s="5" t="s">
        <v>68</v>
      </c>
      <c r="H133" s="5" t="s">
        <v>69</v>
      </c>
      <c r="I133" s="5"/>
      <c r="J133" s="5"/>
      <c r="K133" s="5">
        <v>226</v>
      </c>
      <c r="L133" s="5">
        <v>5</v>
      </c>
      <c r="M133" s="5">
        <v>3</v>
      </c>
      <c r="N133" s="5" t="s">
        <v>6</v>
      </c>
      <c r="O133" s="5">
        <v>2</v>
      </c>
      <c r="P133" s="5">
        <f>ROUND(Source!EO127,O133)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227</v>
      </c>
      <c r="F134" s="5">
        <f>ROUND(Source!AX127,O134)</f>
        <v>0</v>
      </c>
      <c r="G134" s="5" t="s">
        <v>70</v>
      </c>
      <c r="H134" s="5" t="s">
        <v>71</v>
      </c>
      <c r="I134" s="5"/>
      <c r="J134" s="5"/>
      <c r="K134" s="5">
        <v>227</v>
      </c>
      <c r="L134" s="5">
        <v>6</v>
      </c>
      <c r="M134" s="5">
        <v>3</v>
      </c>
      <c r="N134" s="5" t="s">
        <v>6</v>
      </c>
      <c r="O134" s="5">
        <v>2</v>
      </c>
      <c r="P134" s="5">
        <f>ROUND(Source!EP127,O134)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228</v>
      </c>
      <c r="F135" s="5">
        <f>ROUND(Source!AY127,O135)</f>
        <v>0</v>
      </c>
      <c r="G135" s="5" t="s">
        <v>72</v>
      </c>
      <c r="H135" s="5" t="s">
        <v>73</v>
      </c>
      <c r="I135" s="5"/>
      <c r="J135" s="5"/>
      <c r="K135" s="5">
        <v>228</v>
      </c>
      <c r="L135" s="5">
        <v>7</v>
      </c>
      <c r="M135" s="5">
        <v>3</v>
      </c>
      <c r="N135" s="5" t="s">
        <v>6</v>
      </c>
      <c r="O135" s="5">
        <v>2</v>
      </c>
      <c r="P135" s="5">
        <f>ROUND(Source!EQ127,O135)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216</v>
      </c>
      <c r="F136" s="5">
        <f>ROUND(Source!AP127,O136)</f>
        <v>3833.3</v>
      </c>
      <c r="G136" s="5" t="s">
        <v>74</v>
      </c>
      <c r="H136" s="5" t="s">
        <v>75</v>
      </c>
      <c r="I136" s="5"/>
      <c r="J136" s="5"/>
      <c r="K136" s="5">
        <v>216</v>
      </c>
      <c r="L136" s="5">
        <v>8</v>
      </c>
      <c r="M136" s="5">
        <v>3</v>
      </c>
      <c r="N136" s="5" t="s">
        <v>6</v>
      </c>
      <c r="O136" s="5">
        <v>2</v>
      </c>
      <c r="P136" s="5">
        <f>ROUND(Source!EH127,O136)</f>
        <v>19833.48</v>
      </c>
      <c r="Q136" s="5"/>
      <c r="R136" s="5"/>
      <c r="S136" s="5"/>
      <c r="T136" s="5"/>
      <c r="U136" s="5"/>
      <c r="V136" s="5"/>
      <c r="W136" s="5">
        <v>3833.3</v>
      </c>
      <c r="X136" s="5">
        <v>1</v>
      </c>
      <c r="Y136" s="5">
        <v>3833.3</v>
      </c>
      <c r="Z136" s="5">
        <v>19833.48</v>
      </c>
      <c r="AA136" s="5">
        <v>1</v>
      </c>
      <c r="AB136" s="5">
        <v>19833.48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223</v>
      </c>
      <c r="F137" s="5">
        <f>ROUND(Source!AQ127,O137)</f>
        <v>0</v>
      </c>
      <c r="G137" s="5" t="s">
        <v>76</v>
      </c>
      <c r="H137" s="5" t="s">
        <v>77</v>
      </c>
      <c r="I137" s="5"/>
      <c r="J137" s="5"/>
      <c r="K137" s="5">
        <v>223</v>
      </c>
      <c r="L137" s="5">
        <v>9</v>
      </c>
      <c r="M137" s="5">
        <v>3</v>
      </c>
      <c r="N137" s="5" t="s">
        <v>6</v>
      </c>
      <c r="O137" s="5">
        <v>2</v>
      </c>
      <c r="P137" s="5">
        <f>ROUND(Source!EI127,O137)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229</v>
      </c>
      <c r="F138" s="5">
        <f>ROUND(Source!AZ127,O138)</f>
        <v>3833.3</v>
      </c>
      <c r="G138" s="5" t="s">
        <v>78</v>
      </c>
      <c r="H138" s="5" t="s">
        <v>79</v>
      </c>
      <c r="I138" s="5"/>
      <c r="J138" s="5"/>
      <c r="K138" s="5">
        <v>229</v>
      </c>
      <c r="L138" s="5">
        <v>10</v>
      </c>
      <c r="M138" s="5">
        <v>3</v>
      </c>
      <c r="N138" s="5" t="s">
        <v>6</v>
      </c>
      <c r="O138" s="5">
        <v>2</v>
      </c>
      <c r="P138" s="5">
        <f>ROUND(Source!ER127,O138)</f>
        <v>19833.48</v>
      </c>
      <c r="Q138" s="5"/>
      <c r="R138" s="5"/>
      <c r="S138" s="5"/>
      <c r="T138" s="5"/>
      <c r="U138" s="5"/>
      <c r="V138" s="5"/>
      <c r="W138" s="5">
        <v>3833.3</v>
      </c>
      <c r="X138" s="5">
        <v>1</v>
      </c>
      <c r="Y138" s="5">
        <v>3833.3</v>
      </c>
      <c r="Z138" s="5">
        <v>19833.48</v>
      </c>
      <c r="AA138" s="5">
        <v>1</v>
      </c>
      <c r="AB138" s="5">
        <v>19833.48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203</v>
      </c>
      <c r="F139" s="5">
        <f>ROUND(Source!Q127,O139)</f>
        <v>0</v>
      </c>
      <c r="G139" s="5" t="s">
        <v>80</v>
      </c>
      <c r="H139" s="5" t="s">
        <v>81</v>
      </c>
      <c r="I139" s="5"/>
      <c r="J139" s="5"/>
      <c r="K139" s="5">
        <v>203</v>
      </c>
      <c r="L139" s="5">
        <v>11</v>
      </c>
      <c r="M139" s="5">
        <v>3</v>
      </c>
      <c r="N139" s="5" t="s">
        <v>6</v>
      </c>
      <c r="O139" s="5">
        <v>2</v>
      </c>
      <c r="P139" s="5">
        <f>ROUND(Source!DI127,O139)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231</v>
      </c>
      <c r="F140" s="5">
        <f>ROUND(Source!BB127,O140)</f>
        <v>0</v>
      </c>
      <c r="G140" s="5" t="s">
        <v>82</v>
      </c>
      <c r="H140" s="5" t="s">
        <v>83</v>
      </c>
      <c r="I140" s="5"/>
      <c r="J140" s="5"/>
      <c r="K140" s="5">
        <v>231</v>
      </c>
      <c r="L140" s="5">
        <v>12</v>
      </c>
      <c r="M140" s="5">
        <v>3</v>
      </c>
      <c r="N140" s="5" t="s">
        <v>6</v>
      </c>
      <c r="O140" s="5">
        <v>2</v>
      </c>
      <c r="P140" s="5">
        <f>ROUND(Source!ET127,O140)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204</v>
      </c>
      <c r="F141" s="5">
        <f>ROUND(Source!R127,O141)</f>
        <v>0</v>
      </c>
      <c r="G141" s="5" t="s">
        <v>84</v>
      </c>
      <c r="H141" s="5" t="s">
        <v>85</v>
      </c>
      <c r="I141" s="5"/>
      <c r="J141" s="5"/>
      <c r="K141" s="5">
        <v>204</v>
      </c>
      <c r="L141" s="5">
        <v>13</v>
      </c>
      <c r="M141" s="5">
        <v>3</v>
      </c>
      <c r="N141" s="5" t="s">
        <v>6</v>
      </c>
      <c r="O141" s="5">
        <v>2</v>
      </c>
      <c r="P141" s="5">
        <f>ROUND(Source!DJ127,O141)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205</v>
      </c>
      <c r="F142" s="5">
        <f>ROUND(Source!S127,O142)</f>
        <v>0</v>
      </c>
      <c r="G142" s="5" t="s">
        <v>86</v>
      </c>
      <c r="H142" s="5" t="s">
        <v>87</v>
      </c>
      <c r="I142" s="5"/>
      <c r="J142" s="5"/>
      <c r="K142" s="5">
        <v>205</v>
      </c>
      <c r="L142" s="5">
        <v>14</v>
      </c>
      <c r="M142" s="5">
        <v>3</v>
      </c>
      <c r="N142" s="5" t="s">
        <v>6</v>
      </c>
      <c r="O142" s="5">
        <v>2</v>
      </c>
      <c r="P142" s="5">
        <f>ROUND(Source!DK127,O142)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232</v>
      </c>
      <c r="F143" s="5">
        <f>ROUND(Source!BC127,O143)</f>
        <v>0</v>
      </c>
      <c r="G143" s="5" t="s">
        <v>88</v>
      </c>
      <c r="H143" s="5" t="s">
        <v>89</v>
      </c>
      <c r="I143" s="5"/>
      <c r="J143" s="5"/>
      <c r="K143" s="5">
        <v>232</v>
      </c>
      <c r="L143" s="5">
        <v>15</v>
      </c>
      <c r="M143" s="5">
        <v>3</v>
      </c>
      <c r="N143" s="5" t="s">
        <v>6</v>
      </c>
      <c r="O143" s="5">
        <v>2</v>
      </c>
      <c r="P143" s="5">
        <f>ROUND(Source!EU127,O143)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214</v>
      </c>
      <c r="F144" s="5">
        <f>ROUND(Source!AS127,O144)</f>
        <v>0</v>
      </c>
      <c r="G144" s="5" t="s">
        <v>90</v>
      </c>
      <c r="H144" s="5" t="s">
        <v>91</v>
      </c>
      <c r="I144" s="5"/>
      <c r="J144" s="5"/>
      <c r="K144" s="5">
        <v>214</v>
      </c>
      <c r="L144" s="5">
        <v>16</v>
      </c>
      <c r="M144" s="5">
        <v>3</v>
      </c>
      <c r="N144" s="5" t="s">
        <v>6</v>
      </c>
      <c r="O144" s="5">
        <v>2</v>
      </c>
      <c r="P144" s="5">
        <f>ROUND(Source!EK127,O144)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215</v>
      </c>
      <c r="F145" s="5">
        <f>ROUND(Source!AT127,O145)</f>
        <v>0</v>
      </c>
      <c r="G145" s="5" t="s">
        <v>92</v>
      </c>
      <c r="H145" s="5" t="s">
        <v>93</v>
      </c>
      <c r="I145" s="5"/>
      <c r="J145" s="5"/>
      <c r="K145" s="5">
        <v>215</v>
      </c>
      <c r="L145" s="5">
        <v>17</v>
      </c>
      <c r="M145" s="5">
        <v>3</v>
      </c>
      <c r="N145" s="5" t="s">
        <v>6</v>
      </c>
      <c r="O145" s="5">
        <v>2</v>
      </c>
      <c r="P145" s="5">
        <f>ROUND(Source!EL127,O145)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217</v>
      </c>
      <c r="F146" s="5">
        <f>ROUND(Source!AU127,O146)</f>
        <v>0</v>
      </c>
      <c r="G146" s="5" t="s">
        <v>94</v>
      </c>
      <c r="H146" s="5" t="s">
        <v>95</v>
      </c>
      <c r="I146" s="5"/>
      <c r="J146" s="5"/>
      <c r="K146" s="5">
        <v>217</v>
      </c>
      <c r="L146" s="5">
        <v>18</v>
      </c>
      <c r="M146" s="5">
        <v>3</v>
      </c>
      <c r="N146" s="5" t="s">
        <v>6</v>
      </c>
      <c r="O146" s="5">
        <v>2</v>
      </c>
      <c r="P146" s="5">
        <f>ROUND(Source!EM127,O146)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230</v>
      </c>
      <c r="F147" s="5">
        <f>ROUND(Source!BA127,O147)</f>
        <v>0</v>
      </c>
      <c r="G147" s="5" t="s">
        <v>96</v>
      </c>
      <c r="H147" s="5" t="s">
        <v>97</v>
      </c>
      <c r="I147" s="5"/>
      <c r="J147" s="5"/>
      <c r="K147" s="5">
        <v>230</v>
      </c>
      <c r="L147" s="5">
        <v>19</v>
      </c>
      <c r="M147" s="5">
        <v>3</v>
      </c>
      <c r="N147" s="5" t="s">
        <v>6</v>
      </c>
      <c r="O147" s="5">
        <v>2</v>
      </c>
      <c r="P147" s="5">
        <f>ROUND(Source!ES127,O147)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206</v>
      </c>
      <c r="F148" s="5">
        <f>ROUND(Source!T127,O148)</f>
        <v>0</v>
      </c>
      <c r="G148" s="5" t="s">
        <v>98</v>
      </c>
      <c r="H148" s="5" t="s">
        <v>99</v>
      </c>
      <c r="I148" s="5"/>
      <c r="J148" s="5"/>
      <c r="K148" s="5">
        <v>206</v>
      </c>
      <c r="L148" s="5">
        <v>20</v>
      </c>
      <c r="M148" s="5">
        <v>3</v>
      </c>
      <c r="N148" s="5" t="s">
        <v>6</v>
      </c>
      <c r="O148" s="5">
        <v>2</v>
      </c>
      <c r="P148" s="5">
        <f>ROUND(Source!DL127,O148)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207</v>
      </c>
      <c r="F149" s="5">
        <f>Source!U127</f>
        <v>0</v>
      </c>
      <c r="G149" s="5" t="s">
        <v>100</v>
      </c>
      <c r="H149" s="5" t="s">
        <v>101</v>
      </c>
      <c r="I149" s="5"/>
      <c r="J149" s="5"/>
      <c r="K149" s="5">
        <v>207</v>
      </c>
      <c r="L149" s="5">
        <v>21</v>
      </c>
      <c r="M149" s="5">
        <v>3</v>
      </c>
      <c r="N149" s="5" t="s">
        <v>6</v>
      </c>
      <c r="O149" s="5">
        <v>-1</v>
      </c>
      <c r="P149" s="5">
        <f>Source!DM127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208</v>
      </c>
      <c r="F150" s="5">
        <f>Source!V127</f>
        <v>0</v>
      </c>
      <c r="G150" s="5" t="s">
        <v>102</v>
      </c>
      <c r="H150" s="5" t="s">
        <v>103</v>
      </c>
      <c r="I150" s="5"/>
      <c r="J150" s="5"/>
      <c r="K150" s="5">
        <v>208</v>
      </c>
      <c r="L150" s="5">
        <v>22</v>
      </c>
      <c r="M150" s="5">
        <v>3</v>
      </c>
      <c r="N150" s="5" t="s">
        <v>6</v>
      </c>
      <c r="O150" s="5">
        <v>-1</v>
      </c>
      <c r="P150" s="5">
        <f>Source!DN127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209</v>
      </c>
      <c r="F151" s="5">
        <f>ROUND(Source!W127,O151)</f>
        <v>0</v>
      </c>
      <c r="G151" s="5" t="s">
        <v>104</v>
      </c>
      <c r="H151" s="5" t="s">
        <v>105</v>
      </c>
      <c r="I151" s="5"/>
      <c r="J151" s="5"/>
      <c r="K151" s="5">
        <v>209</v>
      </c>
      <c r="L151" s="5">
        <v>23</v>
      </c>
      <c r="M151" s="5">
        <v>3</v>
      </c>
      <c r="N151" s="5" t="s">
        <v>6</v>
      </c>
      <c r="O151" s="5">
        <v>2</v>
      </c>
      <c r="P151" s="5">
        <f>ROUND(Source!DO127,O151)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233</v>
      </c>
      <c r="F152" s="5">
        <f>ROUND(Source!BD127,O152)</f>
        <v>0</v>
      </c>
      <c r="G152" s="5" t="s">
        <v>106</v>
      </c>
      <c r="H152" s="5" t="s">
        <v>107</v>
      </c>
      <c r="I152" s="5"/>
      <c r="J152" s="5"/>
      <c r="K152" s="5">
        <v>233</v>
      </c>
      <c r="L152" s="5">
        <v>24</v>
      </c>
      <c r="M152" s="5">
        <v>3</v>
      </c>
      <c r="N152" s="5" t="s">
        <v>6</v>
      </c>
      <c r="O152" s="5">
        <v>2</v>
      </c>
      <c r="P152" s="5">
        <f>ROUND(Source!EV127,O152)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210</v>
      </c>
      <c r="F153" s="5">
        <f>ROUND(Source!X127,O153)</f>
        <v>0</v>
      </c>
      <c r="G153" s="5" t="s">
        <v>108</v>
      </c>
      <c r="H153" s="5" t="s">
        <v>109</v>
      </c>
      <c r="I153" s="5"/>
      <c r="J153" s="5"/>
      <c r="K153" s="5">
        <v>210</v>
      </c>
      <c r="L153" s="5">
        <v>25</v>
      </c>
      <c r="M153" s="5">
        <v>3</v>
      </c>
      <c r="N153" s="5" t="s">
        <v>6</v>
      </c>
      <c r="O153" s="5">
        <v>2</v>
      </c>
      <c r="P153" s="5">
        <f>ROUND(Source!DP127,O153)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211</v>
      </c>
      <c r="F154" s="5">
        <f>ROUND(Source!Y127,O154)</f>
        <v>0</v>
      </c>
      <c r="G154" s="5" t="s">
        <v>110</v>
      </c>
      <c r="H154" s="5" t="s">
        <v>111</v>
      </c>
      <c r="I154" s="5"/>
      <c r="J154" s="5"/>
      <c r="K154" s="5">
        <v>211</v>
      </c>
      <c r="L154" s="5">
        <v>26</v>
      </c>
      <c r="M154" s="5">
        <v>3</v>
      </c>
      <c r="N154" s="5" t="s">
        <v>6</v>
      </c>
      <c r="O154" s="5">
        <v>2</v>
      </c>
      <c r="P154" s="5">
        <f>ROUND(Source!DQ127,O154)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224</v>
      </c>
      <c r="F155" s="5">
        <f>ROUND(Source!AR127,O155)</f>
        <v>3833.3</v>
      </c>
      <c r="G155" s="5" t="s">
        <v>112</v>
      </c>
      <c r="H155" s="5" t="s">
        <v>113</v>
      </c>
      <c r="I155" s="5"/>
      <c r="J155" s="5"/>
      <c r="K155" s="5">
        <v>224</v>
      </c>
      <c r="L155" s="5">
        <v>27</v>
      </c>
      <c r="M155" s="5">
        <v>3</v>
      </c>
      <c r="N155" s="5" t="s">
        <v>6</v>
      </c>
      <c r="O155" s="5">
        <v>2</v>
      </c>
      <c r="P155" s="5">
        <f>ROUND(Source!EJ127,O155)</f>
        <v>19833.48</v>
      </c>
      <c r="Q155" s="5"/>
      <c r="R155" s="5"/>
      <c r="S155" s="5"/>
      <c r="T155" s="5"/>
      <c r="U155" s="5"/>
      <c r="V155" s="5"/>
      <c r="W155" s="5">
        <v>3833.3</v>
      </c>
      <c r="X155" s="5">
        <v>1</v>
      </c>
      <c r="Y155" s="5">
        <v>3833.3</v>
      </c>
      <c r="Z155" s="5">
        <v>19833.48</v>
      </c>
      <c r="AA155" s="5">
        <v>1</v>
      </c>
      <c r="AB155" s="5">
        <v>19833.48</v>
      </c>
    </row>
    <row r="157" spans="1:206" x14ac:dyDescent="0.2">
      <c r="A157" s="1">
        <v>4</v>
      </c>
      <c r="B157" s="1">
        <v>1</v>
      </c>
      <c r="C157" s="1"/>
      <c r="D157" s="1">
        <f>ROW(A172)</f>
        <v>172</v>
      </c>
      <c r="E157" s="1"/>
      <c r="F157" s="1" t="s">
        <v>16</v>
      </c>
      <c r="G157" s="1" t="s">
        <v>159</v>
      </c>
      <c r="H157" s="1" t="s">
        <v>6</v>
      </c>
      <c r="I157" s="1">
        <v>0</v>
      </c>
      <c r="J157" s="1"/>
      <c r="K157" s="1">
        <v>0</v>
      </c>
      <c r="L157" s="1"/>
      <c r="M157" s="1" t="s">
        <v>6</v>
      </c>
      <c r="N157" s="1"/>
      <c r="O157" s="1"/>
      <c r="P157" s="1"/>
      <c r="Q157" s="1"/>
      <c r="R157" s="1"/>
      <c r="S157" s="1">
        <v>0</v>
      </c>
      <c r="T157" s="1">
        <v>0</v>
      </c>
      <c r="U157" s="1" t="s">
        <v>6</v>
      </c>
      <c r="V157" s="1">
        <v>0</v>
      </c>
      <c r="W157" s="1"/>
      <c r="X157" s="1"/>
      <c r="Y157" s="1"/>
      <c r="Z157" s="1"/>
      <c r="AA157" s="1"/>
      <c r="AB157" s="1" t="s">
        <v>6</v>
      </c>
      <c r="AC157" s="1" t="s">
        <v>6</v>
      </c>
      <c r="AD157" s="1" t="s">
        <v>6</v>
      </c>
      <c r="AE157" s="1" t="s">
        <v>6</v>
      </c>
      <c r="AF157" s="1" t="s">
        <v>6</v>
      </c>
      <c r="AG157" s="1" t="s">
        <v>6</v>
      </c>
      <c r="AH157" s="1"/>
      <c r="AI157" s="1"/>
      <c r="AJ157" s="1"/>
      <c r="AK157" s="1"/>
      <c r="AL157" s="1"/>
      <c r="AM157" s="1"/>
      <c r="AN157" s="1"/>
      <c r="AO157" s="1"/>
      <c r="AP157" s="1" t="s">
        <v>6</v>
      </c>
      <c r="AQ157" s="1" t="s">
        <v>6</v>
      </c>
      <c r="AR157" s="1" t="s">
        <v>6</v>
      </c>
      <c r="AS157" s="1"/>
      <c r="AT157" s="1"/>
      <c r="AU157" s="1"/>
      <c r="AV157" s="1"/>
      <c r="AW157" s="1"/>
      <c r="AX157" s="1"/>
      <c r="AY157" s="1"/>
      <c r="AZ157" s="1" t="s">
        <v>6</v>
      </c>
      <c r="BA157" s="1"/>
      <c r="BB157" s="1" t="s">
        <v>6</v>
      </c>
      <c r="BC157" s="1" t="s">
        <v>6</v>
      </c>
      <c r="BD157" s="1" t="s">
        <v>6</v>
      </c>
      <c r="BE157" s="1" t="s">
        <v>6</v>
      </c>
      <c r="BF157" s="1" t="s">
        <v>6</v>
      </c>
      <c r="BG157" s="1" t="s">
        <v>6</v>
      </c>
      <c r="BH157" s="1" t="s">
        <v>6</v>
      </c>
      <c r="BI157" s="1" t="s">
        <v>6</v>
      </c>
      <c r="BJ157" s="1" t="s">
        <v>6</v>
      </c>
      <c r="BK157" s="1" t="s">
        <v>6</v>
      </c>
      <c r="BL157" s="1" t="s">
        <v>6</v>
      </c>
      <c r="BM157" s="1" t="s">
        <v>6</v>
      </c>
      <c r="BN157" s="1" t="s">
        <v>6</v>
      </c>
      <c r="BO157" s="1" t="s">
        <v>6</v>
      </c>
      <c r="BP157" s="1" t="s">
        <v>6</v>
      </c>
      <c r="BQ157" s="1"/>
      <c r="BR157" s="1"/>
      <c r="BS157" s="1"/>
      <c r="BT157" s="1"/>
      <c r="BU157" s="1"/>
      <c r="BV157" s="1"/>
      <c r="BW157" s="1"/>
      <c r="BX157" s="1">
        <v>0</v>
      </c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>
        <v>0</v>
      </c>
    </row>
    <row r="159" spans="1:206" x14ac:dyDescent="0.2">
      <c r="A159" s="3">
        <v>52</v>
      </c>
      <c r="B159" s="3">
        <f t="shared" ref="B159:G159" si="143">B172</f>
        <v>1</v>
      </c>
      <c r="C159" s="3">
        <f t="shared" si="143"/>
        <v>4</v>
      </c>
      <c r="D159" s="3">
        <f t="shared" si="143"/>
        <v>157</v>
      </c>
      <c r="E159" s="3">
        <f t="shared" si="143"/>
        <v>0</v>
      </c>
      <c r="F159" s="3" t="str">
        <f t="shared" si="143"/>
        <v>Новый раздел</v>
      </c>
      <c r="G159" s="3" t="str">
        <f t="shared" si="143"/>
        <v>Материалы</v>
      </c>
      <c r="H159" s="3"/>
      <c r="I159" s="3"/>
      <c r="J159" s="3"/>
      <c r="K159" s="3"/>
      <c r="L159" s="3"/>
      <c r="M159" s="3"/>
      <c r="N159" s="3"/>
      <c r="O159" s="3">
        <f t="shared" ref="O159:AT159" si="144">O172</f>
        <v>192.27</v>
      </c>
      <c r="P159" s="3">
        <f t="shared" si="144"/>
        <v>192.27</v>
      </c>
      <c r="Q159" s="3">
        <f t="shared" si="144"/>
        <v>0</v>
      </c>
      <c r="R159" s="3">
        <f t="shared" si="144"/>
        <v>0</v>
      </c>
      <c r="S159" s="3">
        <f t="shared" si="144"/>
        <v>0</v>
      </c>
      <c r="T159" s="3">
        <f t="shared" si="144"/>
        <v>0</v>
      </c>
      <c r="U159" s="3">
        <f t="shared" si="144"/>
        <v>0</v>
      </c>
      <c r="V159" s="3">
        <f t="shared" si="144"/>
        <v>0</v>
      </c>
      <c r="W159" s="3">
        <f t="shared" si="144"/>
        <v>0</v>
      </c>
      <c r="X159" s="3">
        <f t="shared" si="144"/>
        <v>0</v>
      </c>
      <c r="Y159" s="3">
        <f t="shared" si="144"/>
        <v>0</v>
      </c>
      <c r="Z159" s="3">
        <f t="shared" si="144"/>
        <v>0</v>
      </c>
      <c r="AA159" s="3">
        <f t="shared" si="144"/>
        <v>0</v>
      </c>
      <c r="AB159" s="3">
        <f t="shared" si="144"/>
        <v>192.27</v>
      </c>
      <c r="AC159" s="3">
        <f t="shared" si="144"/>
        <v>192.27</v>
      </c>
      <c r="AD159" s="3">
        <f t="shared" si="144"/>
        <v>0</v>
      </c>
      <c r="AE159" s="3">
        <f t="shared" si="144"/>
        <v>0</v>
      </c>
      <c r="AF159" s="3">
        <f t="shared" si="144"/>
        <v>0</v>
      </c>
      <c r="AG159" s="3">
        <f t="shared" si="144"/>
        <v>0</v>
      </c>
      <c r="AH159" s="3">
        <f t="shared" si="144"/>
        <v>0</v>
      </c>
      <c r="AI159" s="3">
        <f t="shared" si="144"/>
        <v>0</v>
      </c>
      <c r="AJ159" s="3">
        <f t="shared" si="144"/>
        <v>0</v>
      </c>
      <c r="AK159" s="3">
        <f t="shared" si="144"/>
        <v>0</v>
      </c>
      <c r="AL159" s="3">
        <f t="shared" si="144"/>
        <v>0</v>
      </c>
      <c r="AM159" s="3">
        <f t="shared" si="144"/>
        <v>0</v>
      </c>
      <c r="AN159" s="3">
        <f t="shared" si="144"/>
        <v>0</v>
      </c>
      <c r="AO159" s="3">
        <f t="shared" si="144"/>
        <v>0</v>
      </c>
      <c r="AP159" s="3">
        <f t="shared" si="144"/>
        <v>0</v>
      </c>
      <c r="AQ159" s="3">
        <f t="shared" si="144"/>
        <v>0</v>
      </c>
      <c r="AR159" s="3">
        <f t="shared" si="144"/>
        <v>192.27</v>
      </c>
      <c r="AS159" s="3">
        <f t="shared" si="144"/>
        <v>114.6</v>
      </c>
      <c r="AT159" s="3">
        <f t="shared" si="144"/>
        <v>77.67</v>
      </c>
      <c r="AU159" s="3">
        <f t="shared" ref="AU159:BZ159" si="145">AU172</f>
        <v>0</v>
      </c>
      <c r="AV159" s="3">
        <f t="shared" si="145"/>
        <v>192.27</v>
      </c>
      <c r="AW159" s="3">
        <f t="shared" si="145"/>
        <v>192.27</v>
      </c>
      <c r="AX159" s="3">
        <f t="shared" si="145"/>
        <v>0</v>
      </c>
      <c r="AY159" s="3">
        <f t="shared" si="145"/>
        <v>192.27</v>
      </c>
      <c r="AZ159" s="3">
        <f t="shared" si="145"/>
        <v>0</v>
      </c>
      <c r="BA159" s="3">
        <f t="shared" si="145"/>
        <v>0</v>
      </c>
      <c r="BB159" s="3">
        <f t="shared" si="145"/>
        <v>0</v>
      </c>
      <c r="BC159" s="3">
        <f t="shared" si="145"/>
        <v>0</v>
      </c>
      <c r="BD159" s="3">
        <f t="shared" si="145"/>
        <v>0</v>
      </c>
      <c r="BE159" s="3">
        <f t="shared" si="145"/>
        <v>0</v>
      </c>
      <c r="BF159" s="3">
        <f t="shared" si="145"/>
        <v>0</v>
      </c>
      <c r="BG159" s="3">
        <f t="shared" si="145"/>
        <v>0</v>
      </c>
      <c r="BH159" s="3">
        <f t="shared" si="145"/>
        <v>0</v>
      </c>
      <c r="BI159" s="3">
        <f t="shared" si="145"/>
        <v>0</v>
      </c>
      <c r="BJ159" s="3">
        <f t="shared" si="145"/>
        <v>0</v>
      </c>
      <c r="BK159" s="3">
        <f t="shared" si="145"/>
        <v>0</v>
      </c>
      <c r="BL159" s="3">
        <f t="shared" si="145"/>
        <v>0</v>
      </c>
      <c r="BM159" s="3">
        <f t="shared" si="145"/>
        <v>0</v>
      </c>
      <c r="BN159" s="3">
        <f t="shared" si="145"/>
        <v>0</v>
      </c>
      <c r="BO159" s="3">
        <f t="shared" si="145"/>
        <v>0</v>
      </c>
      <c r="BP159" s="3">
        <f t="shared" si="145"/>
        <v>0</v>
      </c>
      <c r="BQ159" s="3">
        <f t="shared" si="145"/>
        <v>0</v>
      </c>
      <c r="BR159" s="3">
        <f t="shared" si="145"/>
        <v>0</v>
      </c>
      <c r="BS159" s="3">
        <f t="shared" si="145"/>
        <v>0</v>
      </c>
      <c r="BT159" s="3">
        <f t="shared" si="145"/>
        <v>0</v>
      </c>
      <c r="BU159" s="3">
        <f t="shared" si="145"/>
        <v>0</v>
      </c>
      <c r="BV159" s="3">
        <f t="shared" si="145"/>
        <v>0</v>
      </c>
      <c r="BW159" s="3">
        <f t="shared" si="145"/>
        <v>0</v>
      </c>
      <c r="BX159" s="3">
        <f t="shared" si="145"/>
        <v>0</v>
      </c>
      <c r="BY159" s="3">
        <f t="shared" si="145"/>
        <v>0</v>
      </c>
      <c r="BZ159" s="3">
        <f t="shared" si="145"/>
        <v>0</v>
      </c>
      <c r="CA159" s="3">
        <f t="shared" ref="CA159:DF159" si="146">CA172</f>
        <v>192.27</v>
      </c>
      <c r="CB159" s="3">
        <f t="shared" si="146"/>
        <v>114.6</v>
      </c>
      <c r="CC159" s="3">
        <f t="shared" si="146"/>
        <v>77.67</v>
      </c>
      <c r="CD159" s="3">
        <f t="shared" si="146"/>
        <v>0</v>
      </c>
      <c r="CE159" s="3">
        <f t="shared" si="146"/>
        <v>192.27</v>
      </c>
      <c r="CF159" s="3">
        <f t="shared" si="146"/>
        <v>192.27</v>
      </c>
      <c r="CG159" s="3">
        <f t="shared" si="146"/>
        <v>0</v>
      </c>
      <c r="CH159" s="3">
        <f t="shared" si="146"/>
        <v>192.27</v>
      </c>
      <c r="CI159" s="3">
        <f t="shared" si="146"/>
        <v>0</v>
      </c>
      <c r="CJ159" s="3">
        <f t="shared" si="146"/>
        <v>0</v>
      </c>
      <c r="CK159" s="3">
        <f t="shared" si="146"/>
        <v>0</v>
      </c>
      <c r="CL159" s="3">
        <f t="shared" si="146"/>
        <v>0</v>
      </c>
      <c r="CM159" s="3">
        <f t="shared" si="146"/>
        <v>0</v>
      </c>
      <c r="CN159" s="3">
        <f t="shared" si="146"/>
        <v>0</v>
      </c>
      <c r="CO159" s="3">
        <f t="shared" si="146"/>
        <v>0</v>
      </c>
      <c r="CP159" s="3">
        <f t="shared" si="146"/>
        <v>0</v>
      </c>
      <c r="CQ159" s="3">
        <f t="shared" si="146"/>
        <v>0</v>
      </c>
      <c r="CR159" s="3">
        <f t="shared" si="146"/>
        <v>0</v>
      </c>
      <c r="CS159" s="3">
        <f t="shared" si="146"/>
        <v>0</v>
      </c>
      <c r="CT159" s="3">
        <f t="shared" si="146"/>
        <v>0</v>
      </c>
      <c r="CU159" s="3">
        <f t="shared" si="146"/>
        <v>0</v>
      </c>
      <c r="CV159" s="3">
        <f t="shared" si="146"/>
        <v>0</v>
      </c>
      <c r="CW159" s="3">
        <f t="shared" si="146"/>
        <v>0</v>
      </c>
      <c r="CX159" s="3">
        <f t="shared" si="146"/>
        <v>0</v>
      </c>
      <c r="CY159" s="3">
        <f t="shared" si="146"/>
        <v>0</v>
      </c>
      <c r="CZ159" s="3">
        <f t="shared" si="146"/>
        <v>0</v>
      </c>
      <c r="DA159" s="3">
        <f t="shared" si="146"/>
        <v>0</v>
      </c>
      <c r="DB159" s="3">
        <f t="shared" si="146"/>
        <v>0</v>
      </c>
      <c r="DC159" s="3">
        <f t="shared" si="146"/>
        <v>0</v>
      </c>
      <c r="DD159" s="3">
        <f t="shared" si="146"/>
        <v>0</v>
      </c>
      <c r="DE159" s="3">
        <f t="shared" si="146"/>
        <v>0</v>
      </c>
      <c r="DF159" s="3">
        <f t="shared" si="146"/>
        <v>0</v>
      </c>
      <c r="DG159" s="4">
        <f t="shared" ref="DG159:EL159" si="147">DG172</f>
        <v>1058.31</v>
      </c>
      <c r="DH159" s="4">
        <f t="shared" si="147"/>
        <v>1058.31</v>
      </c>
      <c r="DI159" s="4">
        <f t="shared" si="147"/>
        <v>0</v>
      </c>
      <c r="DJ159" s="4">
        <f t="shared" si="147"/>
        <v>0</v>
      </c>
      <c r="DK159" s="4">
        <f t="shared" si="147"/>
        <v>0</v>
      </c>
      <c r="DL159" s="4">
        <f t="shared" si="147"/>
        <v>0</v>
      </c>
      <c r="DM159" s="4">
        <f t="shared" si="147"/>
        <v>0</v>
      </c>
      <c r="DN159" s="4">
        <f t="shared" si="147"/>
        <v>0</v>
      </c>
      <c r="DO159" s="4">
        <f t="shared" si="147"/>
        <v>0</v>
      </c>
      <c r="DP159" s="4">
        <f t="shared" si="147"/>
        <v>0</v>
      </c>
      <c r="DQ159" s="4">
        <f t="shared" si="147"/>
        <v>0</v>
      </c>
      <c r="DR159" s="4">
        <f t="shared" si="147"/>
        <v>0</v>
      </c>
      <c r="DS159" s="4">
        <f t="shared" si="147"/>
        <v>0</v>
      </c>
      <c r="DT159" s="4">
        <f t="shared" si="147"/>
        <v>1058.31</v>
      </c>
      <c r="DU159" s="4">
        <f t="shared" si="147"/>
        <v>1058.31</v>
      </c>
      <c r="DV159" s="4">
        <f t="shared" si="147"/>
        <v>0</v>
      </c>
      <c r="DW159" s="4">
        <f t="shared" si="147"/>
        <v>0</v>
      </c>
      <c r="DX159" s="4">
        <f t="shared" si="147"/>
        <v>0</v>
      </c>
      <c r="DY159" s="4">
        <f t="shared" si="147"/>
        <v>0</v>
      </c>
      <c r="DZ159" s="4">
        <f t="shared" si="147"/>
        <v>0</v>
      </c>
      <c r="EA159" s="4">
        <f t="shared" si="147"/>
        <v>0</v>
      </c>
      <c r="EB159" s="4">
        <f t="shared" si="147"/>
        <v>0</v>
      </c>
      <c r="EC159" s="4">
        <f t="shared" si="147"/>
        <v>0</v>
      </c>
      <c r="ED159" s="4">
        <f t="shared" si="147"/>
        <v>0</v>
      </c>
      <c r="EE159" s="4">
        <f t="shared" si="147"/>
        <v>0</v>
      </c>
      <c r="EF159" s="4">
        <f t="shared" si="147"/>
        <v>0</v>
      </c>
      <c r="EG159" s="4">
        <f t="shared" si="147"/>
        <v>0</v>
      </c>
      <c r="EH159" s="4">
        <f t="shared" si="147"/>
        <v>0</v>
      </c>
      <c r="EI159" s="4">
        <f t="shared" si="147"/>
        <v>0</v>
      </c>
      <c r="EJ159" s="4">
        <f t="shared" si="147"/>
        <v>1058.31</v>
      </c>
      <c r="EK159" s="4">
        <f t="shared" si="147"/>
        <v>764.09</v>
      </c>
      <c r="EL159" s="4">
        <f t="shared" si="147"/>
        <v>294.22000000000003</v>
      </c>
      <c r="EM159" s="4">
        <f t="shared" ref="EM159:FR159" si="148">EM172</f>
        <v>0</v>
      </c>
      <c r="EN159" s="4">
        <f t="shared" si="148"/>
        <v>1058.31</v>
      </c>
      <c r="EO159" s="4">
        <f t="shared" si="148"/>
        <v>1058.31</v>
      </c>
      <c r="EP159" s="4">
        <f t="shared" si="148"/>
        <v>0</v>
      </c>
      <c r="EQ159" s="4">
        <f t="shared" si="148"/>
        <v>1058.31</v>
      </c>
      <c r="ER159" s="4">
        <f t="shared" si="148"/>
        <v>0</v>
      </c>
      <c r="ES159" s="4">
        <f t="shared" si="148"/>
        <v>0</v>
      </c>
      <c r="ET159" s="4">
        <f t="shared" si="148"/>
        <v>0</v>
      </c>
      <c r="EU159" s="4">
        <f t="shared" si="148"/>
        <v>0</v>
      </c>
      <c r="EV159" s="4">
        <f t="shared" si="148"/>
        <v>0</v>
      </c>
      <c r="EW159" s="4">
        <f t="shared" si="148"/>
        <v>0</v>
      </c>
      <c r="EX159" s="4">
        <f t="shared" si="148"/>
        <v>0</v>
      </c>
      <c r="EY159" s="4">
        <f t="shared" si="148"/>
        <v>0</v>
      </c>
      <c r="EZ159" s="4">
        <f t="shared" si="148"/>
        <v>0</v>
      </c>
      <c r="FA159" s="4">
        <f t="shared" si="148"/>
        <v>0</v>
      </c>
      <c r="FB159" s="4">
        <f t="shared" si="148"/>
        <v>0</v>
      </c>
      <c r="FC159" s="4">
        <f t="shared" si="148"/>
        <v>0</v>
      </c>
      <c r="FD159" s="4">
        <f t="shared" si="148"/>
        <v>0</v>
      </c>
      <c r="FE159" s="4">
        <f t="shared" si="148"/>
        <v>0</v>
      </c>
      <c r="FF159" s="4">
        <f t="shared" si="148"/>
        <v>0</v>
      </c>
      <c r="FG159" s="4">
        <f t="shared" si="148"/>
        <v>0</v>
      </c>
      <c r="FH159" s="4">
        <f t="shared" si="148"/>
        <v>0</v>
      </c>
      <c r="FI159" s="4">
        <f t="shared" si="148"/>
        <v>0</v>
      </c>
      <c r="FJ159" s="4">
        <f t="shared" si="148"/>
        <v>0</v>
      </c>
      <c r="FK159" s="4">
        <f t="shared" si="148"/>
        <v>0</v>
      </c>
      <c r="FL159" s="4">
        <f t="shared" si="148"/>
        <v>0</v>
      </c>
      <c r="FM159" s="4">
        <f t="shared" si="148"/>
        <v>0</v>
      </c>
      <c r="FN159" s="4">
        <f t="shared" si="148"/>
        <v>0</v>
      </c>
      <c r="FO159" s="4">
        <f t="shared" si="148"/>
        <v>0</v>
      </c>
      <c r="FP159" s="4">
        <f t="shared" si="148"/>
        <v>0</v>
      </c>
      <c r="FQ159" s="4">
        <f t="shared" si="148"/>
        <v>0</v>
      </c>
      <c r="FR159" s="4">
        <f t="shared" si="148"/>
        <v>0</v>
      </c>
      <c r="FS159" s="4">
        <f t="shared" ref="FS159:GX159" si="149">FS172</f>
        <v>1058.31</v>
      </c>
      <c r="FT159" s="4">
        <f t="shared" si="149"/>
        <v>764.09</v>
      </c>
      <c r="FU159" s="4">
        <f t="shared" si="149"/>
        <v>294.22000000000003</v>
      </c>
      <c r="FV159" s="4">
        <f t="shared" si="149"/>
        <v>0</v>
      </c>
      <c r="FW159" s="4">
        <f t="shared" si="149"/>
        <v>1058.31</v>
      </c>
      <c r="FX159" s="4">
        <f t="shared" si="149"/>
        <v>1058.31</v>
      </c>
      <c r="FY159" s="4">
        <f t="shared" si="149"/>
        <v>0</v>
      </c>
      <c r="FZ159" s="4">
        <f t="shared" si="149"/>
        <v>1058.31</v>
      </c>
      <c r="GA159" s="4">
        <f t="shared" si="149"/>
        <v>0</v>
      </c>
      <c r="GB159" s="4">
        <f t="shared" si="149"/>
        <v>0</v>
      </c>
      <c r="GC159" s="4">
        <f t="shared" si="149"/>
        <v>0</v>
      </c>
      <c r="GD159" s="4">
        <f t="shared" si="149"/>
        <v>0</v>
      </c>
      <c r="GE159" s="4">
        <f t="shared" si="149"/>
        <v>0</v>
      </c>
      <c r="GF159" s="4">
        <f t="shared" si="149"/>
        <v>0</v>
      </c>
      <c r="GG159" s="4">
        <f t="shared" si="149"/>
        <v>0</v>
      </c>
      <c r="GH159" s="4">
        <f t="shared" si="149"/>
        <v>0</v>
      </c>
      <c r="GI159" s="4">
        <f t="shared" si="149"/>
        <v>0</v>
      </c>
      <c r="GJ159" s="4">
        <f t="shared" si="149"/>
        <v>0</v>
      </c>
      <c r="GK159" s="4">
        <f t="shared" si="149"/>
        <v>0</v>
      </c>
      <c r="GL159" s="4">
        <f t="shared" si="149"/>
        <v>0</v>
      </c>
      <c r="GM159" s="4">
        <f t="shared" si="149"/>
        <v>0</v>
      </c>
      <c r="GN159" s="4">
        <f t="shared" si="149"/>
        <v>0</v>
      </c>
      <c r="GO159" s="4">
        <f t="shared" si="149"/>
        <v>0</v>
      </c>
      <c r="GP159" s="4">
        <f t="shared" si="149"/>
        <v>0</v>
      </c>
      <c r="GQ159" s="4">
        <f t="shared" si="149"/>
        <v>0</v>
      </c>
      <c r="GR159" s="4">
        <f t="shared" si="149"/>
        <v>0</v>
      </c>
      <c r="GS159" s="4">
        <f t="shared" si="149"/>
        <v>0</v>
      </c>
      <c r="GT159" s="4">
        <f t="shared" si="149"/>
        <v>0</v>
      </c>
      <c r="GU159" s="4">
        <f t="shared" si="149"/>
        <v>0</v>
      </c>
      <c r="GV159" s="4">
        <f t="shared" si="149"/>
        <v>0</v>
      </c>
      <c r="GW159" s="4">
        <f t="shared" si="149"/>
        <v>0</v>
      </c>
      <c r="GX159" s="4">
        <f t="shared" si="149"/>
        <v>0</v>
      </c>
    </row>
    <row r="161" spans="1:255" x14ac:dyDescent="0.2">
      <c r="A161" s="2">
        <v>17</v>
      </c>
      <c r="B161" s="2">
        <v>1</v>
      </c>
      <c r="C161" s="2"/>
      <c r="D161" s="2"/>
      <c r="E161" s="2" t="s">
        <v>160</v>
      </c>
      <c r="F161" s="2" t="s">
        <v>6</v>
      </c>
      <c r="G161" s="2" t="s">
        <v>161</v>
      </c>
      <c r="H161" s="2" t="s">
        <v>142</v>
      </c>
      <c r="I161" s="2">
        <v>4</v>
      </c>
      <c r="J161" s="2">
        <v>0</v>
      </c>
      <c r="K161" s="2">
        <v>4</v>
      </c>
      <c r="L161" s="2"/>
      <c r="M161" s="2"/>
      <c r="N161" s="2"/>
      <c r="O161" s="2">
        <f t="shared" ref="O161:O170" si="150">ROUND(CP161,2)</f>
        <v>98.68</v>
      </c>
      <c r="P161" s="2">
        <f t="shared" ref="P161:P170" si="151">ROUND((ROUND((AC161*AW161*I161),2)*BC161),2)</f>
        <v>98.68</v>
      </c>
      <c r="Q161" s="2">
        <f t="shared" ref="Q161:Q170" si="152">(ROUND((ROUND(((ET161)*AV161*I161),2)*BB161),2)+ROUND((ROUND(((AE161-(EU161))*AV161*I161),2)*BS161),2))</f>
        <v>0</v>
      </c>
      <c r="R161" s="2">
        <f t="shared" ref="R161:R170" si="153">ROUND((ROUND((AE161*AV161*I161),2)*BS161),2)</f>
        <v>0</v>
      </c>
      <c r="S161" s="2">
        <f t="shared" ref="S161:S170" si="154">ROUND((ROUND((AF161*AV161*I161),2)*BA161),2)</f>
        <v>0</v>
      </c>
      <c r="T161" s="2">
        <f t="shared" ref="T161:T170" si="155">ROUND(CU161*I161,2)</f>
        <v>0</v>
      </c>
      <c r="U161" s="2">
        <f t="shared" ref="U161:U170" si="156">CV161*I161</f>
        <v>0</v>
      </c>
      <c r="V161" s="2">
        <f t="shared" ref="V161:V170" si="157">CW161*I161</f>
        <v>0</v>
      </c>
      <c r="W161" s="2">
        <f t="shared" ref="W161:W170" si="158">ROUND(CX161*I161,2)</f>
        <v>0</v>
      </c>
      <c r="X161" s="2">
        <f t="shared" ref="X161:X170" si="159">ROUND(CY161,2)</f>
        <v>0</v>
      </c>
      <c r="Y161" s="2">
        <f t="shared" ref="Y161:Y170" si="160">ROUND(CZ161,2)</f>
        <v>0</v>
      </c>
      <c r="Z161" s="2"/>
      <c r="AA161" s="2">
        <v>108937347</v>
      </c>
      <c r="AB161" s="2">
        <f t="shared" ref="AB161:AB170" si="161">ROUND((AC161+AD161+AF161),6)</f>
        <v>24.67</v>
      </c>
      <c r="AC161" s="2">
        <f t="shared" ref="AC161:AC170" si="162">ROUND((ES161),6)</f>
        <v>24.67</v>
      </c>
      <c r="AD161" s="2">
        <f t="shared" ref="AD161:AD170" si="163">ROUND((((ET161)-(EU161))+AE161),6)</f>
        <v>0</v>
      </c>
      <c r="AE161" s="2">
        <f t="shared" ref="AE161:AE170" si="164">ROUND((EU161),6)</f>
        <v>0</v>
      </c>
      <c r="AF161" s="2">
        <f t="shared" ref="AF161:AF170" si="165">ROUND((EV161),6)</f>
        <v>0</v>
      </c>
      <c r="AG161" s="2">
        <f t="shared" ref="AG161:AG170" si="166">ROUND((AP161),6)</f>
        <v>0</v>
      </c>
      <c r="AH161" s="2">
        <f t="shared" ref="AH161:AH170" si="167">(EW161)</f>
        <v>0</v>
      </c>
      <c r="AI161" s="2">
        <f t="shared" ref="AI161:AI170" si="168">(EX161)</f>
        <v>0</v>
      </c>
      <c r="AJ161" s="2">
        <f t="shared" ref="AJ161:AJ170" si="169">(AS161)</f>
        <v>0</v>
      </c>
      <c r="AK161" s="2">
        <v>24.67</v>
      </c>
      <c r="AL161" s="2">
        <v>24.67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6</v>
      </c>
      <c r="BE161" s="2" t="s">
        <v>6</v>
      </c>
      <c r="BF161" s="2" t="s">
        <v>6</v>
      </c>
      <c r="BG161" s="2" t="s">
        <v>6</v>
      </c>
      <c r="BH161" s="2">
        <v>3</v>
      </c>
      <c r="BI161" s="2">
        <v>1</v>
      </c>
      <c r="BJ161" s="2" t="s">
        <v>6</v>
      </c>
      <c r="BK161" s="2"/>
      <c r="BL161" s="2"/>
      <c r="BM161" s="2">
        <v>400002</v>
      </c>
      <c r="BN161" s="2">
        <v>0</v>
      </c>
      <c r="BO161" s="2" t="s">
        <v>6</v>
      </c>
      <c r="BP161" s="2">
        <v>0</v>
      </c>
      <c r="BQ161" s="2">
        <v>202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6</v>
      </c>
      <c r="BZ161" s="2">
        <v>0</v>
      </c>
      <c r="CA161" s="2">
        <v>0</v>
      </c>
      <c r="CB161" s="2" t="s">
        <v>6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6</v>
      </c>
      <c r="CO161" s="2">
        <v>0</v>
      </c>
      <c r="CP161" s="2">
        <f t="shared" ref="CP161:CP170" si="170">(P161+Q161+S161)</f>
        <v>98.68</v>
      </c>
      <c r="CQ161" s="2">
        <f t="shared" ref="CQ161:CQ170" si="171">ROUND((ROUND((AC161*AW161*1),2)*BC161),2)</f>
        <v>24.67</v>
      </c>
      <c r="CR161" s="2">
        <f t="shared" ref="CR161:CR170" si="172">(ROUND((ROUND(((ET161)*AV161*1),2)*BB161),2)+ROUND((ROUND(((AE161-(EU161))*AV161*1),2)*BS161),2))</f>
        <v>0</v>
      </c>
      <c r="CS161" s="2">
        <f t="shared" ref="CS161:CS170" si="173">ROUND((ROUND((AE161*AV161*1),2)*BS161),2)</f>
        <v>0</v>
      </c>
      <c r="CT161" s="2">
        <f t="shared" ref="CT161:CT170" si="174">ROUND((ROUND((AF161*AV161*1),2)*BA161),2)</f>
        <v>0</v>
      </c>
      <c r="CU161" s="2">
        <f t="shared" ref="CU161:CU170" si="175">AG161</f>
        <v>0</v>
      </c>
      <c r="CV161" s="2">
        <f t="shared" ref="CV161:CV170" si="176">(AH161*AV161)</f>
        <v>0</v>
      </c>
      <c r="CW161" s="2">
        <f t="shared" ref="CW161:CW170" si="177">AI161</f>
        <v>0</v>
      </c>
      <c r="CX161" s="2">
        <f t="shared" ref="CX161:CX170" si="178">AJ161</f>
        <v>0</v>
      </c>
      <c r="CY161" s="2">
        <f>((S161*BZ161)/100)</f>
        <v>0</v>
      </c>
      <c r="CZ161" s="2">
        <f>((S161*CA161)/100)</f>
        <v>0</v>
      </c>
      <c r="DA161" s="2"/>
      <c r="DB161" s="2"/>
      <c r="DC161" s="2" t="s">
        <v>6</v>
      </c>
      <c r="DD161" s="2" t="s">
        <v>6</v>
      </c>
      <c r="DE161" s="2" t="s">
        <v>6</v>
      </c>
      <c r="DF161" s="2" t="s">
        <v>6</v>
      </c>
      <c r="DG161" s="2" t="s">
        <v>6</v>
      </c>
      <c r="DH161" s="2" t="s">
        <v>6</v>
      </c>
      <c r="DI161" s="2" t="s">
        <v>6</v>
      </c>
      <c r="DJ161" s="2" t="s">
        <v>6</v>
      </c>
      <c r="DK161" s="2" t="s">
        <v>6</v>
      </c>
      <c r="DL161" s="2" t="s">
        <v>6</v>
      </c>
      <c r="DM161" s="2" t="s">
        <v>6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1010</v>
      </c>
      <c r="DV161" s="2" t="s">
        <v>142</v>
      </c>
      <c r="DW161" s="2" t="s">
        <v>142</v>
      </c>
      <c r="DX161" s="2">
        <v>1</v>
      </c>
      <c r="DY161" s="2"/>
      <c r="DZ161" s="2" t="s">
        <v>6</v>
      </c>
      <c r="EA161" s="2" t="s">
        <v>6</v>
      </c>
      <c r="EB161" s="2" t="s">
        <v>6</v>
      </c>
      <c r="EC161" s="2" t="s">
        <v>6</v>
      </c>
      <c r="ED161" s="2"/>
      <c r="EE161" s="2">
        <v>106493453</v>
      </c>
      <c r="EF161" s="2">
        <v>202</v>
      </c>
      <c r="EG161" s="2" t="s">
        <v>159</v>
      </c>
      <c r="EH161" s="2">
        <v>0</v>
      </c>
      <c r="EI161" s="2" t="s">
        <v>6</v>
      </c>
      <c r="EJ161" s="2">
        <v>1</v>
      </c>
      <c r="EK161" s="2">
        <v>400002</v>
      </c>
      <c r="EL161" s="2" t="s">
        <v>162</v>
      </c>
      <c r="EM161" s="2" t="s">
        <v>159</v>
      </c>
      <c r="EN161" s="2"/>
      <c r="EO161" s="2" t="s">
        <v>6</v>
      </c>
      <c r="EP161" s="2"/>
      <c r="EQ161" s="2">
        <v>131072</v>
      </c>
      <c r="ER161" s="2">
        <v>0</v>
      </c>
      <c r="ES161" s="2">
        <v>24.67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f t="shared" ref="FR161:FR170" si="179">ROUND(IF(AND(BH161=3,BI161=3),P161,0),2)</f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163</v>
      </c>
      <c r="GB161" s="2"/>
      <c r="GC161" s="2"/>
      <c r="GD161" s="2">
        <v>1</v>
      </c>
      <c r="GE161" s="2"/>
      <c r="GF161" s="2">
        <v>-1528942968</v>
      </c>
      <c r="GG161" s="2">
        <v>2</v>
      </c>
      <c r="GH161" s="2">
        <v>4</v>
      </c>
      <c r="GI161" s="2">
        <v>-2</v>
      </c>
      <c r="GJ161" s="2">
        <v>0</v>
      </c>
      <c r="GK161" s="2">
        <v>0</v>
      </c>
      <c r="GL161" s="2">
        <f t="shared" ref="GL161:GL170" si="180">ROUND(IF(AND(BH161=3,BI161=3,FS161&lt;&gt;0),P161,0),2)</f>
        <v>0</v>
      </c>
      <c r="GM161" s="2">
        <f>ROUND(O161+X161+Y161,2)+GX161</f>
        <v>98.68</v>
      </c>
      <c r="GN161" s="2">
        <f>IF(OR(BI161=0,BI161=1),ROUND(O161+X161+Y161,2),0)</f>
        <v>98.68</v>
      </c>
      <c r="GO161" s="2">
        <f>IF(BI161=2,ROUND(O161+X161+Y161,2),0)</f>
        <v>0</v>
      </c>
      <c r="GP161" s="2">
        <f>IF(BI161=4,ROUND(O161+X161+Y161,2)+GX161,0)</f>
        <v>0</v>
      </c>
      <c r="GQ161" s="2"/>
      <c r="GR161" s="2">
        <v>0</v>
      </c>
      <c r="GS161" s="2">
        <v>2</v>
      </c>
      <c r="GT161" s="2">
        <v>0</v>
      </c>
      <c r="GU161" s="2" t="s">
        <v>6</v>
      </c>
      <c r="GV161" s="2">
        <f t="shared" ref="GV161:GV170" si="181">ROUND((GT161),6)</f>
        <v>0</v>
      </c>
      <c r="GW161" s="2">
        <v>1</v>
      </c>
      <c r="GX161" s="2">
        <f t="shared" ref="GX161:GX170" si="182">ROUND(HC161*I161,2)</f>
        <v>0</v>
      </c>
      <c r="GY161" s="2"/>
      <c r="GZ161" s="2"/>
      <c r="HA161" s="2">
        <v>0</v>
      </c>
      <c r="HB161" s="2">
        <v>0</v>
      </c>
      <c r="HC161" s="2">
        <f t="shared" ref="HC161:HC170" si="183">GV161*GW161</f>
        <v>0</v>
      </c>
      <c r="HD161" s="2"/>
      <c r="HE161" s="2" t="s">
        <v>147</v>
      </c>
      <c r="HF161" s="2" t="s">
        <v>26</v>
      </c>
      <c r="HG161" s="2"/>
      <c r="HH161" s="2"/>
      <c r="HI161" s="2"/>
      <c r="HJ161" s="2"/>
      <c r="HK161" s="2"/>
      <c r="HL161" s="2"/>
      <c r="HM161" s="2" t="s">
        <v>6</v>
      </c>
      <c r="HN161" s="2" t="s">
        <v>6</v>
      </c>
      <c r="HO161" s="2" t="s">
        <v>6</v>
      </c>
      <c r="HP161" s="2" t="s">
        <v>6</v>
      </c>
      <c r="HQ161" s="2" t="s">
        <v>6</v>
      </c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E162" t="s">
        <v>160</v>
      </c>
      <c r="F162" t="s">
        <v>6</v>
      </c>
      <c r="G162" t="s">
        <v>161</v>
      </c>
      <c r="H162" t="s">
        <v>142</v>
      </c>
      <c r="I162">
        <v>4</v>
      </c>
      <c r="J162">
        <v>0</v>
      </c>
      <c r="K162">
        <v>4</v>
      </c>
      <c r="O162">
        <f t="shared" si="150"/>
        <v>673</v>
      </c>
      <c r="P162">
        <f t="shared" si="151"/>
        <v>673</v>
      </c>
      <c r="Q162">
        <f t="shared" si="152"/>
        <v>0</v>
      </c>
      <c r="R162">
        <f t="shared" si="153"/>
        <v>0</v>
      </c>
      <c r="S162">
        <f t="shared" si="154"/>
        <v>0</v>
      </c>
      <c r="T162">
        <f t="shared" si="155"/>
        <v>0</v>
      </c>
      <c r="U162">
        <f t="shared" si="156"/>
        <v>0</v>
      </c>
      <c r="V162">
        <f t="shared" si="157"/>
        <v>0</v>
      </c>
      <c r="W162">
        <f t="shared" si="158"/>
        <v>0</v>
      </c>
      <c r="X162">
        <f t="shared" si="159"/>
        <v>0</v>
      </c>
      <c r="Y162">
        <f t="shared" si="160"/>
        <v>0</v>
      </c>
      <c r="AA162">
        <v>108937345</v>
      </c>
      <c r="AB162">
        <f t="shared" si="161"/>
        <v>24.67</v>
      </c>
      <c r="AC162">
        <f t="shared" si="162"/>
        <v>24.67</v>
      </c>
      <c r="AD162">
        <f t="shared" si="163"/>
        <v>0</v>
      </c>
      <c r="AE162">
        <f t="shared" si="164"/>
        <v>0</v>
      </c>
      <c r="AF162">
        <f t="shared" si="165"/>
        <v>0</v>
      </c>
      <c r="AG162">
        <f t="shared" si="166"/>
        <v>0</v>
      </c>
      <c r="AH162">
        <f t="shared" si="167"/>
        <v>0</v>
      </c>
      <c r="AI162">
        <f t="shared" si="168"/>
        <v>0</v>
      </c>
      <c r="AJ162">
        <f t="shared" si="169"/>
        <v>0</v>
      </c>
      <c r="AK162">
        <v>24.67</v>
      </c>
      <c r="AL162">
        <v>24.67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6.82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1</v>
      </c>
      <c r="BJ162" t="s">
        <v>6</v>
      </c>
      <c r="BM162">
        <v>400002</v>
      </c>
      <c r="BN162">
        <v>0</v>
      </c>
      <c r="BO162" t="s">
        <v>6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0</v>
      </c>
      <c r="CA162">
        <v>0</v>
      </c>
      <c r="CB162" t="s">
        <v>6</v>
      </c>
      <c r="CE162">
        <v>30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70"/>
        <v>673</v>
      </c>
      <c r="CQ162">
        <f t="shared" si="171"/>
        <v>168.25</v>
      </c>
      <c r="CR162">
        <f t="shared" si="172"/>
        <v>0</v>
      </c>
      <c r="CS162">
        <f t="shared" si="173"/>
        <v>0</v>
      </c>
      <c r="CT162">
        <f t="shared" si="174"/>
        <v>0</v>
      </c>
      <c r="CU162">
        <f t="shared" si="175"/>
        <v>0</v>
      </c>
      <c r="CV162">
        <f t="shared" si="176"/>
        <v>0</v>
      </c>
      <c r="CW162">
        <f t="shared" si="177"/>
        <v>0</v>
      </c>
      <c r="CX162">
        <f t="shared" si="178"/>
        <v>0</v>
      </c>
      <c r="CY162">
        <f>S162*(BZ162/100)</f>
        <v>0</v>
      </c>
      <c r="CZ162">
        <f>S162*(CA162/100)</f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1010</v>
      </c>
      <c r="DV162" t="s">
        <v>142</v>
      </c>
      <c r="DW162" t="s">
        <v>142</v>
      </c>
      <c r="DX162">
        <v>1</v>
      </c>
      <c r="DZ162" t="s">
        <v>6</v>
      </c>
      <c r="EA162" t="s">
        <v>6</v>
      </c>
      <c r="EB162" t="s">
        <v>6</v>
      </c>
      <c r="EC162" t="s">
        <v>6</v>
      </c>
      <c r="EE162">
        <v>106493453</v>
      </c>
      <c r="EF162">
        <v>202</v>
      </c>
      <c r="EG162" t="s">
        <v>159</v>
      </c>
      <c r="EH162">
        <v>0</v>
      </c>
      <c r="EI162" t="s">
        <v>6</v>
      </c>
      <c r="EJ162">
        <v>1</v>
      </c>
      <c r="EK162">
        <v>400002</v>
      </c>
      <c r="EL162" t="s">
        <v>162</v>
      </c>
      <c r="EM162" t="s">
        <v>159</v>
      </c>
      <c r="EO162" t="s">
        <v>6</v>
      </c>
      <c r="EQ162">
        <v>131072</v>
      </c>
      <c r="ER162">
        <v>24.67</v>
      </c>
      <c r="ES162">
        <v>24.67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165</v>
      </c>
      <c r="FQ162">
        <v>0</v>
      </c>
      <c r="FR162">
        <f t="shared" si="179"/>
        <v>0</v>
      </c>
      <c r="FS162">
        <v>0</v>
      </c>
      <c r="FX162">
        <v>0</v>
      </c>
      <c r="FY162">
        <v>0</v>
      </c>
      <c r="GA162" t="s">
        <v>163</v>
      </c>
      <c r="GD162">
        <v>0</v>
      </c>
      <c r="GF162">
        <v>-1528942968</v>
      </c>
      <c r="GG162">
        <v>2</v>
      </c>
      <c r="GH162">
        <v>3</v>
      </c>
      <c r="GI162">
        <v>5</v>
      </c>
      <c r="GJ162">
        <v>0</v>
      </c>
      <c r="GK162">
        <f>ROUND(R162*(S12)/100,2)</f>
        <v>0</v>
      </c>
      <c r="GL162">
        <f t="shared" si="180"/>
        <v>0</v>
      </c>
      <c r="GM162">
        <f>ROUND(O162+X162+Y162+GK162,2)+GX162</f>
        <v>673</v>
      </c>
      <c r="GN162">
        <f>IF(OR(BI162=0,BI162=1),ROUND(O162+X162+Y162+GK162,2),0)</f>
        <v>673</v>
      </c>
      <c r="GO162">
        <f>IF(BI162=2,ROUND(O162+X162+Y162+GK162,2),0)</f>
        <v>0</v>
      </c>
      <c r="GP162">
        <f>IF(BI162=4,ROUND(O162+X162+Y162+GK162,2)+GX162,0)</f>
        <v>0</v>
      </c>
      <c r="GR162">
        <v>1</v>
      </c>
      <c r="GS162">
        <v>1</v>
      </c>
      <c r="GT162">
        <v>0</v>
      </c>
      <c r="GU162" t="s">
        <v>6</v>
      </c>
      <c r="GV162">
        <f t="shared" si="181"/>
        <v>0</v>
      </c>
      <c r="GW162">
        <v>1</v>
      </c>
      <c r="GX162">
        <f t="shared" si="182"/>
        <v>0</v>
      </c>
      <c r="HA162">
        <v>0</v>
      </c>
      <c r="HB162">
        <v>0</v>
      </c>
      <c r="HC162">
        <f t="shared" si="183"/>
        <v>0</v>
      </c>
      <c r="HE162" t="s">
        <v>147</v>
      </c>
      <c r="HF162" t="s">
        <v>26</v>
      </c>
      <c r="HM162" t="s">
        <v>6</v>
      </c>
      <c r="HN162" t="s">
        <v>6</v>
      </c>
      <c r="HO162" t="s">
        <v>6</v>
      </c>
      <c r="HP162" t="s">
        <v>6</v>
      </c>
      <c r="HQ162" t="s">
        <v>6</v>
      </c>
      <c r="IK162">
        <v>0</v>
      </c>
    </row>
    <row r="163" spans="1:255" x14ac:dyDescent="0.2">
      <c r="A163" s="2">
        <v>17</v>
      </c>
      <c r="B163" s="2">
        <v>1</v>
      </c>
      <c r="C163" s="2"/>
      <c r="D163" s="2"/>
      <c r="E163" s="2" t="s">
        <v>164</v>
      </c>
      <c r="F163" s="2" t="s">
        <v>6</v>
      </c>
      <c r="G163" s="2" t="s">
        <v>165</v>
      </c>
      <c r="H163" s="2" t="s">
        <v>142</v>
      </c>
      <c r="I163" s="2">
        <v>1</v>
      </c>
      <c r="J163" s="2">
        <v>0</v>
      </c>
      <c r="K163" s="2">
        <v>1</v>
      </c>
      <c r="L163" s="2"/>
      <c r="M163" s="2"/>
      <c r="N163" s="2"/>
      <c r="O163" s="2">
        <f t="shared" si="150"/>
        <v>10.73</v>
      </c>
      <c r="P163" s="2">
        <f t="shared" si="151"/>
        <v>10.73</v>
      </c>
      <c r="Q163" s="2">
        <f t="shared" si="152"/>
        <v>0</v>
      </c>
      <c r="R163" s="2">
        <f t="shared" si="153"/>
        <v>0</v>
      </c>
      <c r="S163" s="2">
        <f t="shared" si="154"/>
        <v>0</v>
      </c>
      <c r="T163" s="2">
        <f t="shared" si="155"/>
        <v>0</v>
      </c>
      <c r="U163" s="2">
        <f t="shared" si="156"/>
        <v>0</v>
      </c>
      <c r="V163" s="2">
        <f t="shared" si="157"/>
        <v>0</v>
      </c>
      <c r="W163" s="2">
        <f t="shared" si="158"/>
        <v>0</v>
      </c>
      <c r="X163" s="2">
        <f t="shared" si="159"/>
        <v>0</v>
      </c>
      <c r="Y163" s="2">
        <f t="shared" si="160"/>
        <v>0</v>
      </c>
      <c r="Z163" s="2"/>
      <c r="AA163" s="2">
        <v>108937347</v>
      </c>
      <c r="AB163" s="2">
        <f t="shared" si="161"/>
        <v>10.73</v>
      </c>
      <c r="AC163" s="2">
        <f t="shared" si="162"/>
        <v>10.73</v>
      </c>
      <c r="AD163" s="2">
        <f t="shared" si="163"/>
        <v>0</v>
      </c>
      <c r="AE163" s="2">
        <f t="shared" si="164"/>
        <v>0</v>
      </c>
      <c r="AF163" s="2">
        <f t="shared" si="165"/>
        <v>0</v>
      </c>
      <c r="AG163" s="2">
        <f t="shared" si="166"/>
        <v>0</v>
      </c>
      <c r="AH163" s="2">
        <f t="shared" si="167"/>
        <v>0</v>
      </c>
      <c r="AI163" s="2">
        <f t="shared" si="168"/>
        <v>0</v>
      </c>
      <c r="AJ163" s="2">
        <f t="shared" si="169"/>
        <v>0</v>
      </c>
      <c r="AK163" s="2">
        <v>10.73</v>
      </c>
      <c r="AL163" s="2">
        <v>10.73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6</v>
      </c>
      <c r="BE163" s="2" t="s">
        <v>6</v>
      </c>
      <c r="BF163" s="2" t="s">
        <v>6</v>
      </c>
      <c r="BG163" s="2" t="s">
        <v>6</v>
      </c>
      <c r="BH163" s="2">
        <v>3</v>
      </c>
      <c r="BI163" s="2">
        <v>1</v>
      </c>
      <c r="BJ163" s="2" t="s">
        <v>6</v>
      </c>
      <c r="BK163" s="2"/>
      <c r="BL163" s="2"/>
      <c r="BM163" s="2">
        <v>400002</v>
      </c>
      <c r="BN163" s="2">
        <v>0</v>
      </c>
      <c r="BO163" s="2" t="s">
        <v>6</v>
      </c>
      <c r="BP163" s="2">
        <v>0</v>
      </c>
      <c r="BQ163" s="2">
        <v>202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6</v>
      </c>
      <c r="BZ163" s="2">
        <v>0</v>
      </c>
      <c r="CA163" s="2">
        <v>0</v>
      </c>
      <c r="CB163" s="2" t="s">
        <v>6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6</v>
      </c>
      <c r="CO163" s="2">
        <v>0</v>
      </c>
      <c r="CP163" s="2">
        <f t="shared" si="170"/>
        <v>10.73</v>
      </c>
      <c r="CQ163" s="2">
        <f t="shared" si="171"/>
        <v>10.73</v>
      </c>
      <c r="CR163" s="2">
        <f t="shared" si="172"/>
        <v>0</v>
      </c>
      <c r="CS163" s="2">
        <f t="shared" si="173"/>
        <v>0</v>
      </c>
      <c r="CT163" s="2">
        <f t="shared" si="174"/>
        <v>0</v>
      </c>
      <c r="CU163" s="2">
        <f t="shared" si="175"/>
        <v>0</v>
      </c>
      <c r="CV163" s="2">
        <f t="shared" si="176"/>
        <v>0</v>
      </c>
      <c r="CW163" s="2">
        <f t="shared" si="177"/>
        <v>0</v>
      </c>
      <c r="CX163" s="2">
        <f t="shared" si="178"/>
        <v>0</v>
      </c>
      <c r="CY163" s="2">
        <f>((S163*BZ163)/100)</f>
        <v>0</v>
      </c>
      <c r="CZ163" s="2">
        <f>((S163*CA163)/100)</f>
        <v>0</v>
      </c>
      <c r="DA163" s="2"/>
      <c r="DB163" s="2"/>
      <c r="DC163" s="2" t="s">
        <v>6</v>
      </c>
      <c r="DD163" s="2" t="s">
        <v>6</v>
      </c>
      <c r="DE163" s="2" t="s">
        <v>6</v>
      </c>
      <c r="DF163" s="2" t="s">
        <v>6</v>
      </c>
      <c r="DG163" s="2" t="s">
        <v>6</v>
      </c>
      <c r="DH163" s="2" t="s">
        <v>6</v>
      </c>
      <c r="DI163" s="2" t="s">
        <v>6</v>
      </c>
      <c r="DJ163" s="2" t="s">
        <v>6</v>
      </c>
      <c r="DK163" s="2" t="s">
        <v>6</v>
      </c>
      <c r="DL163" s="2" t="s">
        <v>6</v>
      </c>
      <c r="DM163" s="2" t="s">
        <v>6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1010</v>
      </c>
      <c r="DV163" s="2" t="s">
        <v>142</v>
      </c>
      <c r="DW163" s="2" t="s">
        <v>142</v>
      </c>
      <c r="DX163" s="2">
        <v>1</v>
      </c>
      <c r="DY163" s="2"/>
      <c r="DZ163" s="2" t="s">
        <v>6</v>
      </c>
      <c r="EA163" s="2" t="s">
        <v>6</v>
      </c>
      <c r="EB163" s="2" t="s">
        <v>6</v>
      </c>
      <c r="EC163" s="2" t="s">
        <v>6</v>
      </c>
      <c r="ED163" s="2"/>
      <c r="EE163" s="2">
        <v>106493453</v>
      </c>
      <c r="EF163" s="2">
        <v>202</v>
      </c>
      <c r="EG163" s="2" t="s">
        <v>159</v>
      </c>
      <c r="EH163" s="2">
        <v>0</v>
      </c>
      <c r="EI163" s="2" t="s">
        <v>6</v>
      </c>
      <c r="EJ163" s="2">
        <v>1</v>
      </c>
      <c r="EK163" s="2">
        <v>400002</v>
      </c>
      <c r="EL163" s="2" t="s">
        <v>162</v>
      </c>
      <c r="EM163" s="2" t="s">
        <v>159</v>
      </c>
      <c r="EN163" s="2"/>
      <c r="EO163" s="2" t="s">
        <v>6</v>
      </c>
      <c r="EP163" s="2"/>
      <c r="EQ163" s="2">
        <v>131072</v>
      </c>
      <c r="ER163" s="2">
        <v>0</v>
      </c>
      <c r="ES163" s="2">
        <v>10.73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f t="shared" si="179"/>
        <v>0</v>
      </c>
      <c r="FS163" s="2">
        <v>0</v>
      </c>
      <c r="FT163" s="2"/>
      <c r="FU163" s="2"/>
      <c r="FV163" s="2"/>
      <c r="FW163" s="2"/>
      <c r="FX163" s="2">
        <v>0</v>
      </c>
      <c r="FY163" s="2">
        <v>0</v>
      </c>
      <c r="FZ163" s="2"/>
      <c r="GA163" s="2" t="s">
        <v>166</v>
      </c>
      <c r="GB163" s="2"/>
      <c r="GC163" s="2"/>
      <c r="GD163" s="2">
        <v>1</v>
      </c>
      <c r="GE163" s="2"/>
      <c r="GF163" s="2">
        <v>438655695</v>
      </c>
      <c r="GG163" s="2">
        <v>2</v>
      </c>
      <c r="GH163" s="2">
        <v>4</v>
      </c>
      <c r="GI163" s="2">
        <v>-2</v>
      </c>
      <c r="GJ163" s="2">
        <v>0</v>
      </c>
      <c r="GK163" s="2">
        <v>0</v>
      </c>
      <c r="GL163" s="2">
        <f t="shared" si="180"/>
        <v>0</v>
      </c>
      <c r="GM163" s="2">
        <f>ROUND(O163+X163+Y163,2)+GX163</f>
        <v>10.73</v>
      </c>
      <c r="GN163" s="2">
        <f>IF(OR(BI163=0,BI163=1),ROUND(O163+X163+Y163,2),0)</f>
        <v>10.73</v>
      </c>
      <c r="GO163" s="2">
        <f>IF(BI163=2,ROUND(O163+X163+Y163,2),0)</f>
        <v>0</v>
      </c>
      <c r="GP163" s="2">
        <f>IF(BI163=4,ROUND(O163+X163+Y163,2)+GX163,0)</f>
        <v>0</v>
      </c>
      <c r="GQ163" s="2"/>
      <c r="GR163" s="2">
        <v>0</v>
      </c>
      <c r="GS163" s="2">
        <v>2</v>
      </c>
      <c r="GT163" s="2">
        <v>0</v>
      </c>
      <c r="GU163" s="2" t="s">
        <v>6</v>
      </c>
      <c r="GV163" s="2">
        <f t="shared" si="181"/>
        <v>0</v>
      </c>
      <c r="GW163" s="2">
        <v>1</v>
      </c>
      <c r="GX163" s="2">
        <f t="shared" si="182"/>
        <v>0</v>
      </c>
      <c r="GY163" s="2"/>
      <c r="GZ163" s="2"/>
      <c r="HA163" s="2">
        <v>0</v>
      </c>
      <c r="HB163" s="2">
        <v>0</v>
      </c>
      <c r="HC163" s="2">
        <f t="shared" si="183"/>
        <v>0</v>
      </c>
      <c r="HD163" s="2"/>
      <c r="HE163" s="2" t="s">
        <v>147</v>
      </c>
      <c r="HF163" s="2" t="s">
        <v>26</v>
      </c>
      <c r="HG163" s="2"/>
      <c r="HH163" s="2"/>
      <c r="HI163" s="2"/>
      <c r="HJ163" s="2"/>
      <c r="HK163" s="2"/>
      <c r="HL163" s="2"/>
      <c r="HM163" s="2" t="s">
        <v>6</v>
      </c>
      <c r="HN163" s="2" t="s">
        <v>6</v>
      </c>
      <c r="HO163" s="2" t="s">
        <v>6</v>
      </c>
      <c r="HP163" s="2" t="s">
        <v>6</v>
      </c>
      <c r="HQ163" s="2" t="s">
        <v>6</v>
      </c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E164" t="s">
        <v>164</v>
      </c>
      <c r="F164" t="s">
        <v>6</v>
      </c>
      <c r="G164" t="s">
        <v>165</v>
      </c>
      <c r="H164" t="s">
        <v>142</v>
      </c>
      <c r="I164">
        <v>1</v>
      </c>
      <c r="J164">
        <v>0</v>
      </c>
      <c r="K164">
        <v>1</v>
      </c>
      <c r="O164">
        <f t="shared" si="150"/>
        <v>73.180000000000007</v>
      </c>
      <c r="P164">
        <f t="shared" si="151"/>
        <v>73.180000000000007</v>
      </c>
      <c r="Q164">
        <f t="shared" si="152"/>
        <v>0</v>
      </c>
      <c r="R164">
        <f t="shared" si="153"/>
        <v>0</v>
      </c>
      <c r="S164">
        <f t="shared" si="154"/>
        <v>0</v>
      </c>
      <c r="T164">
        <f t="shared" si="155"/>
        <v>0</v>
      </c>
      <c r="U164">
        <f t="shared" si="156"/>
        <v>0</v>
      </c>
      <c r="V164">
        <f t="shared" si="157"/>
        <v>0</v>
      </c>
      <c r="W164">
        <f t="shared" si="158"/>
        <v>0</v>
      </c>
      <c r="X164">
        <f t="shared" si="159"/>
        <v>0</v>
      </c>
      <c r="Y164">
        <f t="shared" si="160"/>
        <v>0</v>
      </c>
      <c r="AA164">
        <v>108937345</v>
      </c>
      <c r="AB164">
        <f t="shared" si="161"/>
        <v>10.73</v>
      </c>
      <c r="AC164">
        <f t="shared" si="162"/>
        <v>10.73</v>
      </c>
      <c r="AD164">
        <f t="shared" si="163"/>
        <v>0</v>
      </c>
      <c r="AE164">
        <f t="shared" si="164"/>
        <v>0</v>
      </c>
      <c r="AF164">
        <f t="shared" si="165"/>
        <v>0</v>
      </c>
      <c r="AG164">
        <f t="shared" si="166"/>
        <v>0</v>
      </c>
      <c r="AH164">
        <f t="shared" si="167"/>
        <v>0</v>
      </c>
      <c r="AI164">
        <f t="shared" si="168"/>
        <v>0</v>
      </c>
      <c r="AJ164">
        <f t="shared" si="169"/>
        <v>0</v>
      </c>
      <c r="AK164">
        <v>10.73</v>
      </c>
      <c r="AL164">
        <v>10.73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6.82</v>
      </c>
      <c r="BD164" t="s">
        <v>6</v>
      </c>
      <c r="BE164" t="s">
        <v>6</v>
      </c>
      <c r="BF164" t="s">
        <v>6</v>
      </c>
      <c r="BG164" t="s">
        <v>6</v>
      </c>
      <c r="BH164">
        <v>3</v>
      </c>
      <c r="BI164">
        <v>1</v>
      </c>
      <c r="BJ164" t="s">
        <v>6</v>
      </c>
      <c r="BM164">
        <v>400002</v>
      </c>
      <c r="BN164">
        <v>0</v>
      </c>
      <c r="BO164" t="s">
        <v>6</v>
      </c>
      <c r="BP164">
        <v>0</v>
      </c>
      <c r="BQ164">
        <v>202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6</v>
      </c>
      <c r="BZ164">
        <v>0</v>
      </c>
      <c r="CA164">
        <v>0</v>
      </c>
      <c r="CB164" t="s">
        <v>6</v>
      </c>
      <c r="CE164">
        <v>30</v>
      </c>
      <c r="CF164">
        <v>0</v>
      </c>
      <c r="CG164">
        <v>0</v>
      </c>
      <c r="CM164">
        <v>0</v>
      </c>
      <c r="CN164" t="s">
        <v>6</v>
      </c>
      <c r="CO164">
        <v>0</v>
      </c>
      <c r="CP164">
        <f t="shared" si="170"/>
        <v>73.180000000000007</v>
      </c>
      <c r="CQ164">
        <f t="shared" si="171"/>
        <v>73.180000000000007</v>
      </c>
      <c r="CR164">
        <f t="shared" si="172"/>
        <v>0</v>
      </c>
      <c r="CS164">
        <f t="shared" si="173"/>
        <v>0</v>
      </c>
      <c r="CT164">
        <f t="shared" si="174"/>
        <v>0</v>
      </c>
      <c r="CU164">
        <f t="shared" si="175"/>
        <v>0</v>
      </c>
      <c r="CV164">
        <f t="shared" si="176"/>
        <v>0</v>
      </c>
      <c r="CW164">
        <f t="shared" si="177"/>
        <v>0</v>
      </c>
      <c r="CX164">
        <f t="shared" si="178"/>
        <v>0</v>
      </c>
      <c r="CY164">
        <f>S164*(BZ164/100)</f>
        <v>0</v>
      </c>
      <c r="CZ164">
        <f>S164*(CA164/100)</f>
        <v>0</v>
      </c>
      <c r="DC164" t="s">
        <v>6</v>
      </c>
      <c r="DD164" t="s">
        <v>6</v>
      </c>
      <c r="DE164" t="s">
        <v>6</v>
      </c>
      <c r="DF164" t="s">
        <v>6</v>
      </c>
      <c r="DG164" t="s">
        <v>6</v>
      </c>
      <c r="DH164" t="s">
        <v>6</v>
      </c>
      <c r="DI164" t="s">
        <v>6</v>
      </c>
      <c r="DJ164" t="s">
        <v>6</v>
      </c>
      <c r="DK164" t="s">
        <v>6</v>
      </c>
      <c r="DL164" t="s">
        <v>6</v>
      </c>
      <c r="DM164" t="s">
        <v>6</v>
      </c>
      <c r="DN164">
        <v>0</v>
      </c>
      <c r="DO164">
        <v>0</v>
      </c>
      <c r="DP164">
        <v>1</v>
      </c>
      <c r="DQ164">
        <v>1</v>
      </c>
      <c r="DU164">
        <v>1010</v>
      </c>
      <c r="DV164" t="s">
        <v>142</v>
      </c>
      <c r="DW164" t="s">
        <v>142</v>
      </c>
      <c r="DX164">
        <v>1</v>
      </c>
      <c r="DZ164" t="s">
        <v>6</v>
      </c>
      <c r="EA164" t="s">
        <v>6</v>
      </c>
      <c r="EB164" t="s">
        <v>6</v>
      </c>
      <c r="EC164" t="s">
        <v>6</v>
      </c>
      <c r="EE164">
        <v>106493453</v>
      </c>
      <c r="EF164">
        <v>202</v>
      </c>
      <c r="EG164" t="s">
        <v>159</v>
      </c>
      <c r="EH164">
        <v>0</v>
      </c>
      <c r="EI164" t="s">
        <v>6</v>
      </c>
      <c r="EJ164">
        <v>1</v>
      </c>
      <c r="EK164">
        <v>400002</v>
      </c>
      <c r="EL164" t="s">
        <v>162</v>
      </c>
      <c r="EM164" t="s">
        <v>159</v>
      </c>
      <c r="EO164" t="s">
        <v>6</v>
      </c>
      <c r="EQ164">
        <v>131072</v>
      </c>
      <c r="ER164">
        <v>13.36</v>
      </c>
      <c r="ES164">
        <v>10.73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0</v>
      </c>
      <c r="FD164">
        <v>18</v>
      </c>
      <c r="FF164">
        <v>71.78</v>
      </c>
      <c r="FQ164">
        <v>0</v>
      </c>
      <c r="FR164">
        <f t="shared" si="179"/>
        <v>0</v>
      </c>
      <c r="FS164">
        <v>0</v>
      </c>
      <c r="FX164">
        <v>0</v>
      </c>
      <c r="FY164">
        <v>0</v>
      </c>
      <c r="GA164" t="s">
        <v>166</v>
      </c>
      <c r="GD164">
        <v>0</v>
      </c>
      <c r="GF164">
        <v>438655695</v>
      </c>
      <c r="GG164">
        <v>2</v>
      </c>
      <c r="GH164">
        <v>3</v>
      </c>
      <c r="GI164">
        <v>5</v>
      </c>
      <c r="GJ164">
        <v>0</v>
      </c>
      <c r="GK164">
        <f>ROUND(R164*(S12)/100,2)</f>
        <v>0</v>
      </c>
      <c r="GL164">
        <f t="shared" si="180"/>
        <v>0</v>
      </c>
      <c r="GM164">
        <f>ROUND(O164+X164+Y164+GK164,2)+GX164</f>
        <v>73.180000000000007</v>
      </c>
      <c r="GN164">
        <f>IF(OR(BI164=0,BI164=1),ROUND(O164+X164+Y164+GK164,2),0)</f>
        <v>73.180000000000007</v>
      </c>
      <c r="GO164">
        <f>IF(BI164=2,ROUND(O164+X164+Y164+GK164,2),0)</f>
        <v>0</v>
      </c>
      <c r="GP164">
        <f>IF(BI164=4,ROUND(O164+X164+Y164+GK164,2)+GX164,0)</f>
        <v>0</v>
      </c>
      <c r="GR164">
        <v>1</v>
      </c>
      <c r="GS164">
        <v>1</v>
      </c>
      <c r="GT164">
        <v>0</v>
      </c>
      <c r="GU164" t="s">
        <v>6</v>
      </c>
      <c r="GV164">
        <f t="shared" si="181"/>
        <v>0</v>
      </c>
      <c r="GW164">
        <v>1</v>
      </c>
      <c r="GX164">
        <f t="shared" si="182"/>
        <v>0</v>
      </c>
      <c r="HA164">
        <v>0</v>
      </c>
      <c r="HB164">
        <v>0</v>
      </c>
      <c r="HC164">
        <f t="shared" si="183"/>
        <v>0</v>
      </c>
      <c r="HE164" t="s">
        <v>147</v>
      </c>
      <c r="HF164" t="s">
        <v>26</v>
      </c>
      <c r="HM164" t="s">
        <v>6</v>
      </c>
      <c r="HN164" t="s">
        <v>6</v>
      </c>
      <c r="HO164" t="s">
        <v>6</v>
      </c>
      <c r="HP164" t="s">
        <v>6</v>
      </c>
      <c r="HQ164" t="s">
        <v>6</v>
      </c>
      <c r="IK164">
        <v>0</v>
      </c>
    </row>
    <row r="165" spans="1:255" x14ac:dyDescent="0.2">
      <c r="A165" s="2">
        <v>17</v>
      </c>
      <c r="B165" s="2">
        <v>1</v>
      </c>
      <c r="C165" s="2"/>
      <c r="D165" s="2"/>
      <c r="E165" s="2" t="s">
        <v>167</v>
      </c>
      <c r="F165" s="2" t="s">
        <v>6</v>
      </c>
      <c r="G165" s="2" t="s">
        <v>168</v>
      </c>
      <c r="H165" s="2" t="s">
        <v>169</v>
      </c>
      <c r="I165" s="2">
        <v>0.5</v>
      </c>
      <c r="J165" s="2">
        <v>0</v>
      </c>
      <c r="K165" s="2">
        <v>0.5</v>
      </c>
      <c r="L165" s="2"/>
      <c r="M165" s="2"/>
      <c r="N165" s="2"/>
      <c r="O165" s="2">
        <f t="shared" si="150"/>
        <v>1.46</v>
      </c>
      <c r="P165" s="2">
        <f t="shared" si="151"/>
        <v>1.46</v>
      </c>
      <c r="Q165" s="2">
        <f t="shared" si="152"/>
        <v>0</v>
      </c>
      <c r="R165" s="2">
        <f t="shared" si="153"/>
        <v>0</v>
      </c>
      <c r="S165" s="2">
        <f t="shared" si="154"/>
        <v>0</v>
      </c>
      <c r="T165" s="2">
        <f t="shared" si="155"/>
        <v>0</v>
      </c>
      <c r="U165" s="2">
        <f t="shared" si="156"/>
        <v>0</v>
      </c>
      <c r="V165" s="2">
        <f t="shared" si="157"/>
        <v>0</v>
      </c>
      <c r="W165" s="2">
        <f t="shared" si="158"/>
        <v>0</v>
      </c>
      <c r="X165" s="2">
        <f t="shared" si="159"/>
        <v>0</v>
      </c>
      <c r="Y165" s="2">
        <f t="shared" si="160"/>
        <v>0</v>
      </c>
      <c r="Z165" s="2"/>
      <c r="AA165" s="2">
        <v>108937347</v>
      </c>
      <c r="AB165" s="2">
        <f t="shared" si="161"/>
        <v>2.92</v>
      </c>
      <c r="AC165" s="2">
        <f t="shared" si="162"/>
        <v>2.92</v>
      </c>
      <c r="AD165" s="2">
        <f t="shared" si="163"/>
        <v>0</v>
      </c>
      <c r="AE165" s="2">
        <f t="shared" si="164"/>
        <v>0</v>
      </c>
      <c r="AF165" s="2">
        <f t="shared" si="165"/>
        <v>0</v>
      </c>
      <c r="AG165" s="2">
        <f t="shared" si="166"/>
        <v>0</v>
      </c>
      <c r="AH165" s="2">
        <f t="shared" si="167"/>
        <v>0</v>
      </c>
      <c r="AI165" s="2">
        <f t="shared" si="168"/>
        <v>0</v>
      </c>
      <c r="AJ165" s="2">
        <f t="shared" si="169"/>
        <v>0</v>
      </c>
      <c r="AK165" s="2">
        <v>2.92</v>
      </c>
      <c r="AL165" s="2">
        <v>2.92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6</v>
      </c>
      <c r="BE165" s="2" t="s">
        <v>6</v>
      </c>
      <c r="BF165" s="2" t="s">
        <v>6</v>
      </c>
      <c r="BG165" s="2" t="s">
        <v>6</v>
      </c>
      <c r="BH165" s="2">
        <v>3</v>
      </c>
      <c r="BI165" s="2">
        <v>2</v>
      </c>
      <c r="BJ165" s="2" t="s">
        <v>6</v>
      </c>
      <c r="BK165" s="2"/>
      <c r="BL165" s="2"/>
      <c r="BM165" s="2">
        <v>400002</v>
      </c>
      <c r="BN165" s="2">
        <v>0</v>
      </c>
      <c r="BO165" s="2" t="s">
        <v>6</v>
      </c>
      <c r="BP165" s="2">
        <v>0</v>
      </c>
      <c r="BQ165" s="2">
        <v>202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6</v>
      </c>
      <c r="BZ165" s="2">
        <v>0</v>
      </c>
      <c r="CA165" s="2">
        <v>0</v>
      </c>
      <c r="CB165" s="2" t="s">
        <v>6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6</v>
      </c>
      <c r="CO165" s="2">
        <v>0</v>
      </c>
      <c r="CP165" s="2">
        <f t="shared" si="170"/>
        <v>1.46</v>
      </c>
      <c r="CQ165" s="2">
        <f t="shared" si="171"/>
        <v>2.92</v>
      </c>
      <c r="CR165" s="2">
        <f t="shared" si="172"/>
        <v>0</v>
      </c>
      <c r="CS165" s="2">
        <f t="shared" si="173"/>
        <v>0</v>
      </c>
      <c r="CT165" s="2">
        <f t="shared" si="174"/>
        <v>0</v>
      </c>
      <c r="CU165" s="2">
        <f t="shared" si="175"/>
        <v>0</v>
      </c>
      <c r="CV165" s="2">
        <f t="shared" si="176"/>
        <v>0</v>
      </c>
      <c r="CW165" s="2">
        <f t="shared" si="177"/>
        <v>0</v>
      </c>
      <c r="CX165" s="2">
        <f t="shared" si="178"/>
        <v>0</v>
      </c>
      <c r="CY165" s="2">
        <f>((S165*BZ165)/100)</f>
        <v>0</v>
      </c>
      <c r="CZ165" s="2">
        <f>((S165*CA165)/100)</f>
        <v>0</v>
      </c>
      <c r="DA165" s="2"/>
      <c r="DB165" s="2"/>
      <c r="DC165" s="2" t="s">
        <v>6</v>
      </c>
      <c r="DD165" s="2" t="s">
        <v>6</v>
      </c>
      <c r="DE165" s="2" t="s">
        <v>6</v>
      </c>
      <c r="DF165" s="2" t="s">
        <v>6</v>
      </c>
      <c r="DG165" s="2" t="s">
        <v>6</v>
      </c>
      <c r="DH165" s="2" t="s">
        <v>6</v>
      </c>
      <c r="DI165" s="2" t="s">
        <v>6</v>
      </c>
      <c r="DJ165" s="2" t="s">
        <v>6</v>
      </c>
      <c r="DK165" s="2" t="s">
        <v>6</v>
      </c>
      <c r="DL165" s="2" t="s">
        <v>6</v>
      </c>
      <c r="DM165" s="2" t="s">
        <v>6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1003</v>
      </c>
      <c r="DV165" s="2" t="s">
        <v>169</v>
      </c>
      <c r="DW165" s="2" t="s">
        <v>169</v>
      </c>
      <c r="DX165" s="2">
        <v>1</v>
      </c>
      <c r="DY165" s="2"/>
      <c r="DZ165" s="2" t="s">
        <v>6</v>
      </c>
      <c r="EA165" s="2" t="s">
        <v>6</v>
      </c>
      <c r="EB165" s="2" t="s">
        <v>6</v>
      </c>
      <c r="EC165" s="2" t="s">
        <v>6</v>
      </c>
      <c r="ED165" s="2"/>
      <c r="EE165" s="2">
        <v>106493453</v>
      </c>
      <c r="EF165" s="2">
        <v>202</v>
      </c>
      <c r="EG165" s="2" t="s">
        <v>159</v>
      </c>
      <c r="EH165" s="2">
        <v>0</v>
      </c>
      <c r="EI165" s="2" t="s">
        <v>6</v>
      </c>
      <c r="EJ165" s="2">
        <v>1</v>
      </c>
      <c r="EK165" s="2">
        <v>400002</v>
      </c>
      <c r="EL165" s="2" t="s">
        <v>162</v>
      </c>
      <c r="EM165" s="2" t="s">
        <v>159</v>
      </c>
      <c r="EN165" s="2"/>
      <c r="EO165" s="2" t="s">
        <v>6</v>
      </c>
      <c r="EP165" s="2"/>
      <c r="EQ165" s="2">
        <v>131072</v>
      </c>
      <c r="ER165" s="2">
        <v>0</v>
      </c>
      <c r="ES165" s="2">
        <v>2.92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f t="shared" si="179"/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170</v>
      </c>
      <c r="GB165" s="2"/>
      <c r="GC165" s="2"/>
      <c r="GD165" s="2">
        <v>1</v>
      </c>
      <c r="GE165" s="2"/>
      <c r="GF165" s="2">
        <v>-667046187</v>
      </c>
      <c r="GG165" s="2">
        <v>2</v>
      </c>
      <c r="GH165" s="2">
        <v>4</v>
      </c>
      <c r="GI165" s="2">
        <v>-2</v>
      </c>
      <c r="GJ165" s="2">
        <v>0</v>
      </c>
      <c r="GK165" s="2">
        <v>0</v>
      </c>
      <c r="GL165" s="2">
        <f t="shared" si="180"/>
        <v>0</v>
      </c>
      <c r="GM165" s="2">
        <f>ROUND(O165+X165+Y165,2)+GX165</f>
        <v>1.46</v>
      </c>
      <c r="GN165" s="2">
        <f>IF(OR(BI165=0,BI165=1),ROUND(O165+X165+Y165,2),0)</f>
        <v>0</v>
      </c>
      <c r="GO165" s="2">
        <f>IF(BI165=2,ROUND(O165+X165+Y165,2),0)</f>
        <v>1.46</v>
      </c>
      <c r="GP165" s="2">
        <f>IF(BI165=4,ROUND(O165+X165+Y165,2)+GX165,0)</f>
        <v>0</v>
      </c>
      <c r="GQ165" s="2"/>
      <c r="GR165" s="2">
        <v>0</v>
      </c>
      <c r="GS165" s="2">
        <v>2</v>
      </c>
      <c r="GT165" s="2">
        <v>0</v>
      </c>
      <c r="GU165" s="2" t="s">
        <v>6</v>
      </c>
      <c r="GV165" s="2">
        <f t="shared" si="181"/>
        <v>0</v>
      </c>
      <c r="GW165" s="2">
        <v>1</v>
      </c>
      <c r="GX165" s="2">
        <f t="shared" si="182"/>
        <v>0</v>
      </c>
      <c r="GY165" s="2"/>
      <c r="GZ165" s="2"/>
      <c r="HA165" s="2">
        <v>0</v>
      </c>
      <c r="HB165" s="2">
        <v>0</v>
      </c>
      <c r="HC165" s="2">
        <f t="shared" si="183"/>
        <v>0</v>
      </c>
      <c r="HD165" s="2"/>
      <c r="HE165" s="2" t="s">
        <v>147</v>
      </c>
      <c r="HF165" s="2" t="s">
        <v>26</v>
      </c>
      <c r="HG165" s="2"/>
      <c r="HH165" s="2"/>
      <c r="HI165" s="2"/>
      <c r="HJ165" s="2"/>
      <c r="HK165" s="2"/>
      <c r="HL165" s="2"/>
      <c r="HM165" s="2" t="s">
        <v>6</v>
      </c>
      <c r="HN165" s="2" t="s">
        <v>6</v>
      </c>
      <c r="HO165" s="2" t="s">
        <v>6</v>
      </c>
      <c r="HP165" s="2" t="s">
        <v>6</v>
      </c>
      <c r="HQ165" s="2" t="s">
        <v>6</v>
      </c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E166" t="s">
        <v>167</v>
      </c>
      <c r="F166" t="s">
        <v>6</v>
      </c>
      <c r="G166" t="s">
        <v>168</v>
      </c>
      <c r="H166" t="s">
        <v>169</v>
      </c>
      <c r="I166">
        <v>0.5</v>
      </c>
      <c r="J166">
        <v>0</v>
      </c>
      <c r="K166">
        <v>0.5</v>
      </c>
      <c r="O166">
        <f t="shared" si="150"/>
        <v>9.9600000000000009</v>
      </c>
      <c r="P166">
        <f t="shared" si="151"/>
        <v>9.9600000000000009</v>
      </c>
      <c r="Q166">
        <f t="shared" si="152"/>
        <v>0</v>
      </c>
      <c r="R166">
        <f t="shared" si="153"/>
        <v>0</v>
      </c>
      <c r="S166">
        <f t="shared" si="154"/>
        <v>0</v>
      </c>
      <c r="T166">
        <f t="shared" si="155"/>
        <v>0</v>
      </c>
      <c r="U166">
        <f t="shared" si="156"/>
        <v>0</v>
      </c>
      <c r="V166">
        <f t="shared" si="157"/>
        <v>0</v>
      </c>
      <c r="W166">
        <f t="shared" si="158"/>
        <v>0</v>
      </c>
      <c r="X166">
        <f t="shared" si="159"/>
        <v>0</v>
      </c>
      <c r="Y166">
        <f t="shared" si="160"/>
        <v>0</v>
      </c>
      <c r="AA166">
        <v>108937345</v>
      </c>
      <c r="AB166">
        <f t="shared" si="161"/>
        <v>2.92</v>
      </c>
      <c r="AC166">
        <f t="shared" si="162"/>
        <v>2.92</v>
      </c>
      <c r="AD166">
        <f t="shared" si="163"/>
        <v>0</v>
      </c>
      <c r="AE166">
        <f t="shared" si="164"/>
        <v>0</v>
      </c>
      <c r="AF166">
        <f t="shared" si="165"/>
        <v>0</v>
      </c>
      <c r="AG166">
        <f t="shared" si="166"/>
        <v>0</v>
      </c>
      <c r="AH166">
        <f t="shared" si="167"/>
        <v>0</v>
      </c>
      <c r="AI166">
        <f t="shared" si="168"/>
        <v>0</v>
      </c>
      <c r="AJ166">
        <f t="shared" si="169"/>
        <v>0</v>
      </c>
      <c r="AK166">
        <v>2.92</v>
      </c>
      <c r="AL166">
        <v>2.92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6.82</v>
      </c>
      <c r="BD166" t="s">
        <v>6</v>
      </c>
      <c r="BE166" t="s">
        <v>6</v>
      </c>
      <c r="BF166" t="s">
        <v>6</v>
      </c>
      <c r="BG166" t="s">
        <v>6</v>
      </c>
      <c r="BH166">
        <v>3</v>
      </c>
      <c r="BI166">
        <v>2</v>
      </c>
      <c r="BJ166" t="s">
        <v>6</v>
      </c>
      <c r="BM166">
        <v>400002</v>
      </c>
      <c r="BN166">
        <v>0</v>
      </c>
      <c r="BO166" t="s">
        <v>6</v>
      </c>
      <c r="BP166">
        <v>0</v>
      </c>
      <c r="BQ166">
        <v>202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6</v>
      </c>
      <c r="BZ166">
        <v>0</v>
      </c>
      <c r="CA166">
        <v>0</v>
      </c>
      <c r="CB166" t="s">
        <v>6</v>
      </c>
      <c r="CE166">
        <v>30</v>
      </c>
      <c r="CF166">
        <v>0</v>
      </c>
      <c r="CG166">
        <v>0</v>
      </c>
      <c r="CM166">
        <v>0</v>
      </c>
      <c r="CN166" t="s">
        <v>6</v>
      </c>
      <c r="CO166">
        <v>0</v>
      </c>
      <c r="CP166">
        <f t="shared" si="170"/>
        <v>9.9600000000000009</v>
      </c>
      <c r="CQ166">
        <f t="shared" si="171"/>
        <v>19.91</v>
      </c>
      <c r="CR166">
        <f t="shared" si="172"/>
        <v>0</v>
      </c>
      <c r="CS166">
        <f t="shared" si="173"/>
        <v>0</v>
      </c>
      <c r="CT166">
        <f t="shared" si="174"/>
        <v>0</v>
      </c>
      <c r="CU166">
        <f t="shared" si="175"/>
        <v>0</v>
      </c>
      <c r="CV166">
        <f t="shared" si="176"/>
        <v>0</v>
      </c>
      <c r="CW166">
        <f t="shared" si="177"/>
        <v>0</v>
      </c>
      <c r="CX166">
        <f t="shared" si="178"/>
        <v>0</v>
      </c>
      <c r="CY166">
        <f>S166*(BZ166/100)</f>
        <v>0</v>
      </c>
      <c r="CZ166">
        <f>S166*(CA166/100)</f>
        <v>0</v>
      </c>
      <c r="DC166" t="s">
        <v>6</v>
      </c>
      <c r="DD166" t="s">
        <v>6</v>
      </c>
      <c r="DE166" t="s">
        <v>6</v>
      </c>
      <c r="DF166" t="s">
        <v>6</v>
      </c>
      <c r="DG166" t="s">
        <v>6</v>
      </c>
      <c r="DH166" t="s">
        <v>6</v>
      </c>
      <c r="DI166" t="s">
        <v>6</v>
      </c>
      <c r="DJ166" t="s">
        <v>6</v>
      </c>
      <c r="DK166" t="s">
        <v>6</v>
      </c>
      <c r="DL166" t="s">
        <v>6</v>
      </c>
      <c r="DM166" t="s">
        <v>6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169</v>
      </c>
      <c r="DW166" t="s">
        <v>169</v>
      </c>
      <c r="DX166">
        <v>1</v>
      </c>
      <c r="DZ166" t="s">
        <v>6</v>
      </c>
      <c r="EA166" t="s">
        <v>6</v>
      </c>
      <c r="EB166" t="s">
        <v>6</v>
      </c>
      <c r="EC166" t="s">
        <v>6</v>
      </c>
      <c r="EE166">
        <v>106493453</v>
      </c>
      <c r="EF166">
        <v>202</v>
      </c>
      <c r="EG166" t="s">
        <v>159</v>
      </c>
      <c r="EH166">
        <v>0</v>
      </c>
      <c r="EI166" t="s">
        <v>6</v>
      </c>
      <c r="EJ166">
        <v>1</v>
      </c>
      <c r="EK166">
        <v>400002</v>
      </c>
      <c r="EL166" t="s">
        <v>162</v>
      </c>
      <c r="EM166" t="s">
        <v>159</v>
      </c>
      <c r="EO166" t="s">
        <v>6</v>
      </c>
      <c r="EQ166">
        <v>131072</v>
      </c>
      <c r="ER166">
        <v>3.63</v>
      </c>
      <c r="ES166">
        <v>2.92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5</v>
      </c>
      <c r="FC166">
        <v>0</v>
      </c>
      <c r="FD166">
        <v>18</v>
      </c>
      <c r="FF166">
        <v>19.5</v>
      </c>
      <c r="FQ166">
        <v>0</v>
      </c>
      <c r="FR166">
        <f t="shared" si="179"/>
        <v>0</v>
      </c>
      <c r="FS166">
        <v>0</v>
      </c>
      <c r="FX166">
        <v>0</v>
      </c>
      <c r="FY166">
        <v>0</v>
      </c>
      <c r="GA166" t="s">
        <v>170</v>
      </c>
      <c r="GD166">
        <v>0</v>
      </c>
      <c r="GF166">
        <v>-667046187</v>
      </c>
      <c r="GG166">
        <v>2</v>
      </c>
      <c r="GH166">
        <v>3</v>
      </c>
      <c r="GI166">
        <v>5</v>
      </c>
      <c r="GJ166">
        <v>0</v>
      </c>
      <c r="GK166">
        <f>ROUND(R166*(S12)/100,2)</f>
        <v>0</v>
      </c>
      <c r="GL166">
        <f t="shared" si="180"/>
        <v>0</v>
      </c>
      <c r="GM166">
        <f>ROUND(O166+X166+Y166+GK166,2)+GX166</f>
        <v>9.9600000000000009</v>
      </c>
      <c r="GN166">
        <f>IF(OR(BI166=0,BI166=1),ROUND(O166+X166+Y166+GK166,2),0)</f>
        <v>0</v>
      </c>
      <c r="GO166">
        <f>IF(BI166=2,ROUND(O166+X166+Y166+GK166,2),0)</f>
        <v>9.9600000000000009</v>
      </c>
      <c r="GP166">
        <f>IF(BI166=4,ROUND(O166+X166+Y166+GK166,2)+GX166,0)</f>
        <v>0</v>
      </c>
      <c r="GR166">
        <v>1</v>
      </c>
      <c r="GS166">
        <v>1</v>
      </c>
      <c r="GT166">
        <v>0</v>
      </c>
      <c r="GU166" t="s">
        <v>6</v>
      </c>
      <c r="GV166">
        <f t="shared" si="181"/>
        <v>0</v>
      </c>
      <c r="GW166">
        <v>1</v>
      </c>
      <c r="GX166">
        <f t="shared" si="182"/>
        <v>0</v>
      </c>
      <c r="HA166">
        <v>0</v>
      </c>
      <c r="HB166">
        <v>0</v>
      </c>
      <c r="HC166">
        <f t="shared" si="183"/>
        <v>0</v>
      </c>
      <c r="HE166" t="s">
        <v>147</v>
      </c>
      <c r="HF166" t="s">
        <v>26</v>
      </c>
      <c r="HM166" t="s">
        <v>6</v>
      </c>
      <c r="HN166" t="s">
        <v>6</v>
      </c>
      <c r="HO166" t="s">
        <v>6</v>
      </c>
      <c r="HP166" t="s">
        <v>6</v>
      </c>
      <c r="HQ166" t="s">
        <v>6</v>
      </c>
      <c r="IK166">
        <v>0</v>
      </c>
    </row>
    <row r="167" spans="1:255" x14ac:dyDescent="0.2">
      <c r="A167" s="2">
        <v>17</v>
      </c>
      <c r="B167" s="2">
        <v>1</v>
      </c>
      <c r="C167" s="2"/>
      <c r="D167" s="2"/>
      <c r="E167" s="2" t="s">
        <v>171</v>
      </c>
      <c r="F167" s="2" t="s">
        <v>172</v>
      </c>
      <c r="G167" s="2" t="s">
        <v>173</v>
      </c>
      <c r="H167" s="2" t="s">
        <v>169</v>
      </c>
      <c r="I167" s="2">
        <v>1</v>
      </c>
      <c r="J167" s="2">
        <v>0</v>
      </c>
      <c r="K167" s="2">
        <v>1</v>
      </c>
      <c r="L167" s="2"/>
      <c r="M167" s="2"/>
      <c r="N167" s="2"/>
      <c r="O167" s="2">
        <f t="shared" si="150"/>
        <v>5.19</v>
      </c>
      <c r="P167" s="2">
        <f t="shared" si="151"/>
        <v>5.19</v>
      </c>
      <c r="Q167" s="2">
        <f t="shared" si="152"/>
        <v>0</v>
      </c>
      <c r="R167" s="2">
        <f t="shared" si="153"/>
        <v>0</v>
      </c>
      <c r="S167" s="2">
        <f t="shared" si="154"/>
        <v>0</v>
      </c>
      <c r="T167" s="2">
        <f t="shared" si="155"/>
        <v>0</v>
      </c>
      <c r="U167" s="2">
        <f t="shared" si="156"/>
        <v>0</v>
      </c>
      <c r="V167" s="2">
        <f t="shared" si="157"/>
        <v>0</v>
      </c>
      <c r="W167" s="2">
        <f t="shared" si="158"/>
        <v>0</v>
      </c>
      <c r="X167" s="2">
        <f t="shared" si="159"/>
        <v>0</v>
      </c>
      <c r="Y167" s="2">
        <f t="shared" si="160"/>
        <v>0</v>
      </c>
      <c r="Z167" s="2"/>
      <c r="AA167" s="2">
        <v>108937347</v>
      </c>
      <c r="AB167" s="2">
        <f t="shared" si="161"/>
        <v>5.19</v>
      </c>
      <c r="AC167" s="2">
        <f t="shared" si="162"/>
        <v>5.19</v>
      </c>
      <c r="AD167" s="2">
        <f t="shared" si="163"/>
        <v>0</v>
      </c>
      <c r="AE167" s="2">
        <f t="shared" si="164"/>
        <v>0</v>
      </c>
      <c r="AF167" s="2">
        <f t="shared" si="165"/>
        <v>0</v>
      </c>
      <c r="AG167" s="2">
        <f t="shared" si="166"/>
        <v>0</v>
      </c>
      <c r="AH167" s="2">
        <f t="shared" si="167"/>
        <v>0</v>
      </c>
      <c r="AI167" s="2">
        <f t="shared" si="168"/>
        <v>0</v>
      </c>
      <c r="AJ167" s="2">
        <f t="shared" si="169"/>
        <v>0</v>
      </c>
      <c r="AK167" s="2">
        <v>5.19</v>
      </c>
      <c r="AL167" s="2">
        <v>5.19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6</v>
      </c>
      <c r="BE167" s="2" t="s">
        <v>6</v>
      </c>
      <c r="BF167" s="2" t="s">
        <v>6</v>
      </c>
      <c r="BG167" s="2" t="s">
        <v>6</v>
      </c>
      <c r="BH167" s="2">
        <v>3</v>
      </c>
      <c r="BI167" s="2">
        <v>1</v>
      </c>
      <c r="BJ167" s="2" t="s">
        <v>174</v>
      </c>
      <c r="BK167" s="2"/>
      <c r="BL167" s="2"/>
      <c r="BM167" s="2">
        <v>1617</v>
      </c>
      <c r="BN167" s="2">
        <v>0</v>
      </c>
      <c r="BO167" s="2" t="s">
        <v>6</v>
      </c>
      <c r="BP167" s="2">
        <v>0</v>
      </c>
      <c r="BQ167" s="2">
        <v>200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6</v>
      </c>
      <c r="BZ167" s="2">
        <v>0</v>
      </c>
      <c r="CA167" s="2">
        <v>0</v>
      </c>
      <c r="CB167" s="2" t="s">
        <v>6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6</v>
      </c>
      <c r="CO167" s="2">
        <v>0</v>
      </c>
      <c r="CP167" s="2">
        <f t="shared" si="170"/>
        <v>5.19</v>
      </c>
      <c r="CQ167" s="2">
        <f t="shared" si="171"/>
        <v>5.19</v>
      </c>
      <c r="CR167" s="2">
        <f t="shared" si="172"/>
        <v>0</v>
      </c>
      <c r="CS167" s="2">
        <f t="shared" si="173"/>
        <v>0</v>
      </c>
      <c r="CT167" s="2">
        <f t="shared" si="174"/>
        <v>0</v>
      </c>
      <c r="CU167" s="2">
        <f t="shared" si="175"/>
        <v>0</v>
      </c>
      <c r="CV167" s="2">
        <f t="shared" si="176"/>
        <v>0</v>
      </c>
      <c r="CW167" s="2">
        <f t="shared" si="177"/>
        <v>0</v>
      </c>
      <c r="CX167" s="2">
        <f t="shared" si="178"/>
        <v>0</v>
      </c>
      <c r="CY167" s="2">
        <f>((S167*BZ167)/100)</f>
        <v>0</v>
      </c>
      <c r="CZ167" s="2">
        <f>((S167*CA167)/100)</f>
        <v>0</v>
      </c>
      <c r="DA167" s="2"/>
      <c r="DB167" s="2"/>
      <c r="DC167" s="2" t="s">
        <v>6</v>
      </c>
      <c r="DD167" s="2" t="s">
        <v>6</v>
      </c>
      <c r="DE167" s="2" t="s">
        <v>6</v>
      </c>
      <c r="DF167" s="2" t="s">
        <v>6</v>
      </c>
      <c r="DG167" s="2" t="s">
        <v>6</v>
      </c>
      <c r="DH167" s="2" t="s">
        <v>6</v>
      </c>
      <c r="DI167" s="2" t="s">
        <v>6</v>
      </c>
      <c r="DJ167" s="2" t="s">
        <v>6</v>
      </c>
      <c r="DK167" s="2" t="s">
        <v>6</v>
      </c>
      <c r="DL167" s="2" t="s">
        <v>6</v>
      </c>
      <c r="DM167" s="2" t="s">
        <v>6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1003</v>
      </c>
      <c r="DV167" s="2" t="s">
        <v>169</v>
      </c>
      <c r="DW167" s="2" t="s">
        <v>169</v>
      </c>
      <c r="DX167" s="2">
        <v>1</v>
      </c>
      <c r="DY167" s="2"/>
      <c r="DZ167" s="2" t="s">
        <v>6</v>
      </c>
      <c r="EA167" s="2" t="s">
        <v>6</v>
      </c>
      <c r="EB167" s="2" t="s">
        <v>6</v>
      </c>
      <c r="EC167" s="2" t="s">
        <v>6</v>
      </c>
      <c r="ED167" s="2"/>
      <c r="EE167" s="2">
        <v>106492923</v>
      </c>
      <c r="EF167" s="2">
        <v>200</v>
      </c>
      <c r="EG167" s="2" t="s">
        <v>175</v>
      </c>
      <c r="EH167" s="2">
        <v>0</v>
      </c>
      <c r="EI167" s="2" t="s">
        <v>6</v>
      </c>
      <c r="EJ167" s="2">
        <v>1</v>
      </c>
      <c r="EK167" s="2">
        <v>1617</v>
      </c>
      <c r="EL167" s="2" t="s">
        <v>176</v>
      </c>
      <c r="EM167" s="2" t="s">
        <v>177</v>
      </c>
      <c r="EN167" s="2"/>
      <c r="EO167" s="2" t="s">
        <v>6</v>
      </c>
      <c r="EP167" s="2"/>
      <c r="EQ167" s="2">
        <v>131072</v>
      </c>
      <c r="ER167" s="2">
        <v>5.19</v>
      </c>
      <c r="ES167" s="2">
        <v>5.19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f t="shared" si="179"/>
        <v>0</v>
      </c>
      <c r="FS167" s="2">
        <v>0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6</v>
      </c>
      <c r="GB167" s="2"/>
      <c r="GC167" s="2"/>
      <c r="GD167" s="2">
        <v>1</v>
      </c>
      <c r="GE167" s="2"/>
      <c r="GF167" s="2">
        <v>-1867355440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si="180"/>
        <v>0</v>
      </c>
      <c r="GM167" s="2">
        <f>ROUND(O167+X167+Y167,2)+GX167</f>
        <v>5.19</v>
      </c>
      <c r="GN167" s="2">
        <f>IF(OR(BI167=0,BI167=1),ROUND(O167+X167+Y167,2),0)</f>
        <v>5.19</v>
      </c>
      <c r="GO167" s="2">
        <f>IF(BI167=2,ROUND(O167+X167+Y167,2),0)</f>
        <v>0</v>
      </c>
      <c r="GP167" s="2">
        <f>IF(BI167=4,ROUND(O167+X167+Y167,2)+GX167,0)</f>
        <v>0</v>
      </c>
      <c r="GQ167" s="2"/>
      <c r="GR167" s="2">
        <v>0</v>
      </c>
      <c r="GS167" s="2">
        <v>3</v>
      </c>
      <c r="GT167" s="2">
        <v>0</v>
      </c>
      <c r="GU167" s="2" t="s">
        <v>6</v>
      </c>
      <c r="GV167" s="2">
        <f t="shared" si="181"/>
        <v>0</v>
      </c>
      <c r="GW167" s="2">
        <v>1</v>
      </c>
      <c r="GX167" s="2">
        <f t="shared" si="182"/>
        <v>0</v>
      </c>
      <c r="GY167" s="2"/>
      <c r="GZ167" s="2"/>
      <c r="HA167" s="2">
        <v>0</v>
      </c>
      <c r="HB167" s="2">
        <v>0</v>
      </c>
      <c r="HC167" s="2">
        <f t="shared" si="183"/>
        <v>0</v>
      </c>
      <c r="HD167" s="2"/>
      <c r="HE167" s="2" t="s">
        <v>6</v>
      </c>
      <c r="HF167" s="2" t="s">
        <v>6</v>
      </c>
      <c r="HG167" s="2"/>
      <c r="HH167" s="2"/>
      <c r="HI167" s="2"/>
      <c r="HJ167" s="2"/>
      <c r="HK167" s="2"/>
      <c r="HL167" s="2"/>
      <c r="HM167" s="2" t="s">
        <v>6</v>
      </c>
      <c r="HN167" s="2" t="s">
        <v>6</v>
      </c>
      <c r="HO167" s="2" t="s">
        <v>6</v>
      </c>
      <c r="HP167" s="2" t="s">
        <v>6</v>
      </c>
      <c r="HQ167" s="2" t="s">
        <v>6</v>
      </c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E168" t="s">
        <v>171</v>
      </c>
      <c r="F168" t="s">
        <v>172</v>
      </c>
      <c r="G168" t="s">
        <v>173</v>
      </c>
      <c r="H168" t="s">
        <v>169</v>
      </c>
      <c r="I168">
        <v>1</v>
      </c>
      <c r="J168">
        <v>0</v>
      </c>
      <c r="K168">
        <v>1</v>
      </c>
      <c r="O168">
        <f t="shared" si="150"/>
        <v>17.91</v>
      </c>
      <c r="P168">
        <f t="shared" si="151"/>
        <v>17.91</v>
      </c>
      <c r="Q168">
        <f t="shared" si="152"/>
        <v>0</v>
      </c>
      <c r="R168">
        <f t="shared" si="153"/>
        <v>0</v>
      </c>
      <c r="S168">
        <f t="shared" si="154"/>
        <v>0</v>
      </c>
      <c r="T168">
        <f t="shared" si="155"/>
        <v>0</v>
      </c>
      <c r="U168">
        <f t="shared" si="156"/>
        <v>0</v>
      </c>
      <c r="V168">
        <f t="shared" si="157"/>
        <v>0</v>
      </c>
      <c r="W168">
        <f t="shared" si="158"/>
        <v>0</v>
      </c>
      <c r="X168">
        <f t="shared" si="159"/>
        <v>0</v>
      </c>
      <c r="Y168">
        <f t="shared" si="160"/>
        <v>0</v>
      </c>
      <c r="AA168">
        <v>108937345</v>
      </c>
      <c r="AB168">
        <f t="shared" si="161"/>
        <v>5.19</v>
      </c>
      <c r="AC168">
        <f t="shared" si="162"/>
        <v>5.19</v>
      </c>
      <c r="AD168">
        <f t="shared" si="163"/>
        <v>0</v>
      </c>
      <c r="AE168">
        <f t="shared" si="164"/>
        <v>0</v>
      </c>
      <c r="AF168">
        <f t="shared" si="165"/>
        <v>0</v>
      </c>
      <c r="AG168">
        <f t="shared" si="166"/>
        <v>0</v>
      </c>
      <c r="AH168">
        <f t="shared" si="167"/>
        <v>0</v>
      </c>
      <c r="AI168">
        <f t="shared" si="168"/>
        <v>0</v>
      </c>
      <c r="AJ168">
        <f t="shared" si="169"/>
        <v>0</v>
      </c>
      <c r="AK168">
        <v>5.19</v>
      </c>
      <c r="AL168">
        <v>5.19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3.45</v>
      </c>
      <c r="BD168" t="s">
        <v>6</v>
      </c>
      <c r="BE168" t="s">
        <v>6</v>
      </c>
      <c r="BF168" t="s">
        <v>6</v>
      </c>
      <c r="BG168" t="s">
        <v>6</v>
      </c>
      <c r="BH168">
        <v>3</v>
      </c>
      <c r="BI168">
        <v>1</v>
      </c>
      <c r="BJ168" t="s">
        <v>174</v>
      </c>
      <c r="BM168">
        <v>1617</v>
      </c>
      <c r="BN168">
        <v>0</v>
      </c>
      <c r="BO168" t="s">
        <v>172</v>
      </c>
      <c r="BP168">
        <v>1</v>
      </c>
      <c r="BQ168">
        <v>200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6</v>
      </c>
      <c r="BZ168">
        <v>0</v>
      </c>
      <c r="CA168">
        <v>0</v>
      </c>
      <c r="CB168" t="s">
        <v>6</v>
      </c>
      <c r="CE168">
        <v>30</v>
      </c>
      <c r="CF168">
        <v>0</v>
      </c>
      <c r="CG168">
        <v>0</v>
      </c>
      <c r="CM168">
        <v>0</v>
      </c>
      <c r="CN168" t="s">
        <v>6</v>
      </c>
      <c r="CO168">
        <v>0</v>
      </c>
      <c r="CP168">
        <f t="shared" si="170"/>
        <v>17.91</v>
      </c>
      <c r="CQ168">
        <f t="shared" si="171"/>
        <v>17.91</v>
      </c>
      <c r="CR168">
        <f t="shared" si="172"/>
        <v>0</v>
      </c>
      <c r="CS168">
        <f t="shared" si="173"/>
        <v>0</v>
      </c>
      <c r="CT168">
        <f t="shared" si="174"/>
        <v>0</v>
      </c>
      <c r="CU168">
        <f t="shared" si="175"/>
        <v>0</v>
      </c>
      <c r="CV168">
        <f t="shared" si="176"/>
        <v>0</v>
      </c>
      <c r="CW168">
        <f t="shared" si="177"/>
        <v>0</v>
      </c>
      <c r="CX168">
        <f t="shared" si="178"/>
        <v>0</v>
      </c>
      <c r="CY168">
        <f>S168*(BZ168/100)</f>
        <v>0</v>
      </c>
      <c r="CZ168">
        <f>S168*(CA168/100)</f>
        <v>0</v>
      </c>
      <c r="DC168" t="s">
        <v>6</v>
      </c>
      <c r="DD168" t="s">
        <v>6</v>
      </c>
      <c r="DE168" t="s">
        <v>6</v>
      </c>
      <c r="DF168" t="s">
        <v>6</v>
      </c>
      <c r="DG168" t="s">
        <v>6</v>
      </c>
      <c r="DH168" t="s">
        <v>6</v>
      </c>
      <c r="DI168" t="s">
        <v>6</v>
      </c>
      <c r="DJ168" t="s">
        <v>6</v>
      </c>
      <c r="DK168" t="s">
        <v>6</v>
      </c>
      <c r="DL168" t="s">
        <v>6</v>
      </c>
      <c r="DM168" t="s">
        <v>6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169</v>
      </c>
      <c r="DW168" t="s">
        <v>169</v>
      </c>
      <c r="DX168">
        <v>1</v>
      </c>
      <c r="DZ168" t="s">
        <v>6</v>
      </c>
      <c r="EA168" t="s">
        <v>6</v>
      </c>
      <c r="EB168" t="s">
        <v>6</v>
      </c>
      <c r="EC168" t="s">
        <v>6</v>
      </c>
      <c r="EE168">
        <v>106492923</v>
      </c>
      <c r="EF168">
        <v>200</v>
      </c>
      <c r="EG168" t="s">
        <v>175</v>
      </c>
      <c r="EH168">
        <v>0</v>
      </c>
      <c r="EI168" t="s">
        <v>6</v>
      </c>
      <c r="EJ168">
        <v>1</v>
      </c>
      <c r="EK168">
        <v>1617</v>
      </c>
      <c r="EL168" t="s">
        <v>176</v>
      </c>
      <c r="EM168" t="s">
        <v>177</v>
      </c>
      <c r="EO168" t="s">
        <v>6</v>
      </c>
      <c r="EQ168">
        <v>131072</v>
      </c>
      <c r="ER168">
        <v>5.19</v>
      </c>
      <c r="ES168">
        <v>5.19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79"/>
        <v>0</v>
      </c>
      <c r="FS168">
        <v>0</v>
      </c>
      <c r="FX168">
        <v>0</v>
      </c>
      <c r="FY168">
        <v>0</v>
      </c>
      <c r="GA168" t="s">
        <v>6</v>
      </c>
      <c r="GD168">
        <v>0</v>
      </c>
      <c r="GF168">
        <v>-1867355440</v>
      </c>
      <c r="GG168">
        <v>2</v>
      </c>
      <c r="GH168">
        <v>1</v>
      </c>
      <c r="GI168">
        <v>2</v>
      </c>
      <c r="GJ168">
        <v>0</v>
      </c>
      <c r="GK168">
        <f>ROUND(R168*(S12)/100,2)</f>
        <v>0</v>
      </c>
      <c r="GL168">
        <f t="shared" si="180"/>
        <v>0</v>
      </c>
      <c r="GM168">
        <f>ROUND(O168+X168+Y168+GK168,2)+GX168</f>
        <v>17.91</v>
      </c>
      <c r="GN168">
        <f>IF(OR(BI168=0,BI168=1),ROUND(O168+X168+Y168+GK168,2),0)</f>
        <v>17.91</v>
      </c>
      <c r="GO168">
        <f>IF(BI168=2,ROUND(O168+X168+Y168+GK168,2),0)</f>
        <v>0</v>
      </c>
      <c r="GP168">
        <f>IF(BI168=4,ROUND(O168+X168+Y168+GK168,2)+GX168,0)</f>
        <v>0</v>
      </c>
      <c r="GR168">
        <v>0</v>
      </c>
      <c r="GS168">
        <v>3</v>
      </c>
      <c r="GT168">
        <v>0</v>
      </c>
      <c r="GU168" t="s">
        <v>6</v>
      </c>
      <c r="GV168">
        <f t="shared" si="181"/>
        <v>0</v>
      </c>
      <c r="GW168">
        <v>1</v>
      </c>
      <c r="GX168">
        <f t="shared" si="182"/>
        <v>0</v>
      </c>
      <c r="HA168">
        <v>0</v>
      </c>
      <c r="HB168">
        <v>0</v>
      </c>
      <c r="HC168">
        <f t="shared" si="183"/>
        <v>0</v>
      </c>
      <c r="HE168" t="s">
        <v>6</v>
      </c>
      <c r="HF168" t="s">
        <v>6</v>
      </c>
      <c r="HM168" t="s">
        <v>6</v>
      </c>
      <c r="HN168" t="s">
        <v>6</v>
      </c>
      <c r="HO168" t="s">
        <v>6</v>
      </c>
      <c r="HP168" t="s">
        <v>6</v>
      </c>
      <c r="HQ168" t="s">
        <v>6</v>
      </c>
      <c r="IK168">
        <v>0</v>
      </c>
    </row>
    <row r="169" spans="1:255" x14ac:dyDescent="0.2">
      <c r="A169" s="2">
        <v>17</v>
      </c>
      <c r="B169" s="2">
        <v>1</v>
      </c>
      <c r="C169" s="2"/>
      <c r="D169" s="2"/>
      <c r="E169" s="2" t="s">
        <v>178</v>
      </c>
      <c r="F169" s="2" t="s">
        <v>179</v>
      </c>
      <c r="G169" s="2" t="s">
        <v>180</v>
      </c>
      <c r="H169" s="2" t="s">
        <v>181</v>
      </c>
      <c r="I169" s="2">
        <v>3.8E-3</v>
      </c>
      <c r="J169" s="2">
        <v>0</v>
      </c>
      <c r="K169" s="2">
        <v>3.8E-3</v>
      </c>
      <c r="L169" s="2"/>
      <c r="M169" s="2"/>
      <c r="N169" s="2"/>
      <c r="O169" s="2">
        <f t="shared" si="150"/>
        <v>76.209999999999994</v>
      </c>
      <c r="P169" s="2">
        <f t="shared" si="151"/>
        <v>76.209999999999994</v>
      </c>
      <c r="Q169" s="2">
        <f t="shared" si="152"/>
        <v>0</v>
      </c>
      <c r="R169" s="2">
        <f t="shared" si="153"/>
        <v>0</v>
      </c>
      <c r="S169" s="2">
        <f t="shared" si="154"/>
        <v>0</v>
      </c>
      <c r="T169" s="2">
        <f t="shared" si="155"/>
        <v>0</v>
      </c>
      <c r="U169" s="2">
        <f t="shared" si="156"/>
        <v>0</v>
      </c>
      <c r="V169" s="2">
        <f t="shared" si="157"/>
        <v>0</v>
      </c>
      <c r="W169" s="2">
        <f t="shared" si="158"/>
        <v>0</v>
      </c>
      <c r="X169" s="2">
        <f t="shared" si="159"/>
        <v>0</v>
      </c>
      <c r="Y169" s="2">
        <f t="shared" si="160"/>
        <v>0</v>
      </c>
      <c r="Z169" s="2"/>
      <c r="AA169" s="2">
        <v>108937347</v>
      </c>
      <c r="AB169" s="2">
        <f t="shared" si="161"/>
        <v>20053.95</v>
      </c>
      <c r="AC169" s="2">
        <f t="shared" si="162"/>
        <v>20053.95</v>
      </c>
      <c r="AD169" s="2">
        <f t="shared" si="163"/>
        <v>0</v>
      </c>
      <c r="AE169" s="2">
        <f t="shared" si="164"/>
        <v>0</v>
      </c>
      <c r="AF169" s="2">
        <f t="shared" si="165"/>
        <v>0</v>
      </c>
      <c r="AG169" s="2">
        <f t="shared" si="166"/>
        <v>0</v>
      </c>
      <c r="AH169" s="2">
        <f t="shared" si="167"/>
        <v>0</v>
      </c>
      <c r="AI169" s="2">
        <f t="shared" si="168"/>
        <v>0</v>
      </c>
      <c r="AJ169" s="2">
        <f t="shared" si="169"/>
        <v>0</v>
      </c>
      <c r="AK169" s="2">
        <v>20053.95</v>
      </c>
      <c r="AL169" s="2">
        <v>20053.95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6</v>
      </c>
      <c r="BE169" s="2" t="s">
        <v>6</v>
      </c>
      <c r="BF169" s="2" t="s">
        <v>6</v>
      </c>
      <c r="BG169" s="2" t="s">
        <v>6</v>
      </c>
      <c r="BH169" s="2">
        <v>3</v>
      </c>
      <c r="BI169" s="2">
        <v>2</v>
      </c>
      <c r="BJ169" s="2" t="s">
        <v>182</v>
      </c>
      <c r="BK169" s="2"/>
      <c r="BL169" s="2"/>
      <c r="BM169" s="2">
        <v>1618</v>
      </c>
      <c r="BN169" s="2">
        <v>0</v>
      </c>
      <c r="BO169" s="2" t="s">
        <v>6</v>
      </c>
      <c r="BP169" s="2">
        <v>0</v>
      </c>
      <c r="BQ169" s="2">
        <v>201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6</v>
      </c>
      <c r="BZ169" s="2">
        <v>0</v>
      </c>
      <c r="CA169" s="2">
        <v>0</v>
      </c>
      <c r="CB169" s="2" t="s">
        <v>6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6</v>
      </c>
      <c r="CO169" s="2">
        <v>0</v>
      </c>
      <c r="CP169" s="2">
        <f t="shared" si="170"/>
        <v>76.209999999999994</v>
      </c>
      <c r="CQ169" s="2">
        <f t="shared" si="171"/>
        <v>20053.95</v>
      </c>
      <c r="CR169" s="2">
        <f t="shared" si="172"/>
        <v>0</v>
      </c>
      <c r="CS169" s="2">
        <f t="shared" si="173"/>
        <v>0</v>
      </c>
      <c r="CT169" s="2">
        <f t="shared" si="174"/>
        <v>0</v>
      </c>
      <c r="CU169" s="2">
        <f t="shared" si="175"/>
        <v>0</v>
      </c>
      <c r="CV169" s="2">
        <f t="shared" si="176"/>
        <v>0</v>
      </c>
      <c r="CW169" s="2">
        <f t="shared" si="177"/>
        <v>0</v>
      </c>
      <c r="CX169" s="2">
        <f t="shared" si="178"/>
        <v>0</v>
      </c>
      <c r="CY169" s="2">
        <f>((S169*BZ169)/100)</f>
        <v>0</v>
      </c>
      <c r="CZ169" s="2">
        <f>((S169*CA169)/100)</f>
        <v>0</v>
      </c>
      <c r="DA169" s="2"/>
      <c r="DB169" s="2"/>
      <c r="DC169" s="2" t="s">
        <v>6</v>
      </c>
      <c r="DD169" s="2" t="s">
        <v>6</v>
      </c>
      <c r="DE169" s="2" t="s">
        <v>6</v>
      </c>
      <c r="DF169" s="2" t="s">
        <v>6</v>
      </c>
      <c r="DG169" s="2" t="s">
        <v>6</v>
      </c>
      <c r="DH169" s="2" t="s">
        <v>6</v>
      </c>
      <c r="DI169" s="2" t="s">
        <v>6</v>
      </c>
      <c r="DJ169" s="2" t="s">
        <v>6</v>
      </c>
      <c r="DK169" s="2" t="s">
        <v>6</v>
      </c>
      <c r="DL169" s="2" t="s">
        <v>6</v>
      </c>
      <c r="DM169" s="2" t="s">
        <v>6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1003</v>
      </c>
      <c r="DV169" s="2" t="s">
        <v>181</v>
      </c>
      <c r="DW169" s="2" t="s">
        <v>181</v>
      </c>
      <c r="DX169" s="2">
        <v>1000</v>
      </c>
      <c r="DY169" s="2"/>
      <c r="DZ169" s="2" t="s">
        <v>6</v>
      </c>
      <c r="EA169" s="2" t="s">
        <v>6</v>
      </c>
      <c r="EB169" s="2" t="s">
        <v>6</v>
      </c>
      <c r="EC169" s="2" t="s">
        <v>6</v>
      </c>
      <c r="ED169" s="2"/>
      <c r="EE169" s="2">
        <v>106492924</v>
      </c>
      <c r="EF169" s="2">
        <v>201</v>
      </c>
      <c r="EG169" s="2" t="s">
        <v>153</v>
      </c>
      <c r="EH169" s="2">
        <v>0</v>
      </c>
      <c r="EI169" s="2" t="s">
        <v>6</v>
      </c>
      <c r="EJ169" s="2">
        <v>2</v>
      </c>
      <c r="EK169" s="2">
        <v>1618</v>
      </c>
      <c r="EL169" s="2" t="s">
        <v>154</v>
      </c>
      <c r="EM169" s="2" t="s">
        <v>155</v>
      </c>
      <c r="EN169" s="2"/>
      <c r="EO169" s="2" t="s">
        <v>6</v>
      </c>
      <c r="EP169" s="2"/>
      <c r="EQ169" s="2">
        <v>131072</v>
      </c>
      <c r="ER169" s="2">
        <v>20053.95</v>
      </c>
      <c r="ES169" s="2">
        <v>20053.95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f t="shared" si="179"/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6</v>
      </c>
      <c r="GB169" s="2"/>
      <c r="GC169" s="2"/>
      <c r="GD169" s="2">
        <v>1</v>
      </c>
      <c r="GE169" s="2"/>
      <c r="GF169" s="2">
        <v>3758460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 t="shared" si="180"/>
        <v>0</v>
      </c>
      <c r="GM169" s="2">
        <f>ROUND(O169+X169+Y169,2)+GX169</f>
        <v>76.209999999999994</v>
      </c>
      <c r="GN169" s="2">
        <f>IF(OR(BI169=0,BI169=1),ROUND(O169+X169+Y169,2),0)</f>
        <v>0</v>
      </c>
      <c r="GO169" s="2">
        <f>IF(BI169=2,ROUND(O169+X169+Y169,2),0)</f>
        <v>76.209999999999994</v>
      </c>
      <c r="GP169" s="2">
        <f>IF(BI169=4,ROUND(O169+X169+Y169,2)+GX169,0)</f>
        <v>0</v>
      </c>
      <c r="GQ169" s="2"/>
      <c r="GR169" s="2">
        <v>0</v>
      </c>
      <c r="GS169" s="2">
        <v>3</v>
      </c>
      <c r="GT169" s="2">
        <v>0</v>
      </c>
      <c r="GU169" s="2" t="s">
        <v>6</v>
      </c>
      <c r="GV169" s="2">
        <f t="shared" si="181"/>
        <v>0</v>
      </c>
      <c r="GW169" s="2">
        <v>1</v>
      </c>
      <c r="GX169" s="2">
        <f t="shared" si="182"/>
        <v>0</v>
      </c>
      <c r="GY169" s="2"/>
      <c r="GZ169" s="2"/>
      <c r="HA169" s="2">
        <v>0</v>
      </c>
      <c r="HB169" s="2">
        <v>0</v>
      </c>
      <c r="HC169" s="2">
        <f t="shared" si="183"/>
        <v>0</v>
      </c>
      <c r="HD169" s="2"/>
      <c r="HE169" s="2" t="s">
        <v>6</v>
      </c>
      <c r="HF169" s="2" t="s">
        <v>6</v>
      </c>
      <c r="HG169" s="2"/>
      <c r="HH169" s="2"/>
      <c r="HI169" s="2"/>
      <c r="HJ169" s="2"/>
      <c r="HK169" s="2"/>
      <c r="HL169" s="2"/>
      <c r="HM169" s="2" t="s">
        <v>6</v>
      </c>
      <c r="HN169" s="2" t="s">
        <v>6</v>
      </c>
      <c r="HO169" s="2" t="s">
        <v>6</v>
      </c>
      <c r="HP169" s="2" t="s">
        <v>6</v>
      </c>
      <c r="HQ169" s="2" t="s">
        <v>6</v>
      </c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E170" t="s">
        <v>178</v>
      </c>
      <c r="F170" t="s">
        <v>179</v>
      </c>
      <c r="G170" t="s">
        <v>180</v>
      </c>
      <c r="H170" t="s">
        <v>181</v>
      </c>
      <c r="I170">
        <v>3.8E-3</v>
      </c>
      <c r="J170">
        <v>0</v>
      </c>
      <c r="K170">
        <v>3.8E-3</v>
      </c>
      <c r="O170">
        <f t="shared" si="150"/>
        <v>284.26</v>
      </c>
      <c r="P170">
        <f t="shared" si="151"/>
        <v>284.26</v>
      </c>
      <c r="Q170">
        <f t="shared" si="152"/>
        <v>0</v>
      </c>
      <c r="R170">
        <f t="shared" si="153"/>
        <v>0</v>
      </c>
      <c r="S170">
        <f t="shared" si="154"/>
        <v>0</v>
      </c>
      <c r="T170">
        <f t="shared" si="155"/>
        <v>0</v>
      </c>
      <c r="U170">
        <f t="shared" si="156"/>
        <v>0</v>
      </c>
      <c r="V170">
        <f t="shared" si="157"/>
        <v>0</v>
      </c>
      <c r="W170">
        <f t="shared" si="158"/>
        <v>0</v>
      </c>
      <c r="X170">
        <f t="shared" si="159"/>
        <v>0</v>
      </c>
      <c r="Y170">
        <f t="shared" si="160"/>
        <v>0</v>
      </c>
      <c r="AA170">
        <v>108937345</v>
      </c>
      <c r="AB170">
        <f t="shared" si="161"/>
        <v>20053.95</v>
      </c>
      <c r="AC170">
        <f t="shared" si="162"/>
        <v>20053.95</v>
      </c>
      <c r="AD170">
        <f t="shared" si="163"/>
        <v>0</v>
      </c>
      <c r="AE170">
        <f t="shared" si="164"/>
        <v>0</v>
      </c>
      <c r="AF170">
        <f t="shared" si="165"/>
        <v>0</v>
      </c>
      <c r="AG170">
        <f t="shared" si="166"/>
        <v>0</v>
      </c>
      <c r="AH170">
        <f t="shared" si="167"/>
        <v>0</v>
      </c>
      <c r="AI170">
        <f t="shared" si="168"/>
        <v>0</v>
      </c>
      <c r="AJ170">
        <f t="shared" si="169"/>
        <v>0</v>
      </c>
      <c r="AK170">
        <v>20053.95</v>
      </c>
      <c r="AL170">
        <v>20053.95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3.73</v>
      </c>
      <c r="BD170" t="s">
        <v>6</v>
      </c>
      <c r="BE170" t="s">
        <v>6</v>
      </c>
      <c r="BF170" t="s">
        <v>6</v>
      </c>
      <c r="BG170" t="s">
        <v>6</v>
      </c>
      <c r="BH170">
        <v>3</v>
      </c>
      <c r="BI170">
        <v>2</v>
      </c>
      <c r="BJ170" t="s">
        <v>182</v>
      </c>
      <c r="BM170">
        <v>1618</v>
      </c>
      <c r="BN170">
        <v>0</v>
      </c>
      <c r="BO170" t="s">
        <v>179</v>
      </c>
      <c r="BP170">
        <v>1</v>
      </c>
      <c r="BQ170">
        <v>201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6</v>
      </c>
      <c r="BZ170">
        <v>0</v>
      </c>
      <c r="CA170">
        <v>0</v>
      </c>
      <c r="CB170" t="s">
        <v>6</v>
      </c>
      <c r="CE170">
        <v>30</v>
      </c>
      <c r="CF170">
        <v>0</v>
      </c>
      <c r="CG170">
        <v>0</v>
      </c>
      <c r="CM170">
        <v>0</v>
      </c>
      <c r="CN170" t="s">
        <v>6</v>
      </c>
      <c r="CO170">
        <v>0</v>
      </c>
      <c r="CP170">
        <f t="shared" si="170"/>
        <v>284.26</v>
      </c>
      <c r="CQ170">
        <f t="shared" si="171"/>
        <v>74801.23</v>
      </c>
      <c r="CR170">
        <f t="shared" si="172"/>
        <v>0</v>
      </c>
      <c r="CS170">
        <f t="shared" si="173"/>
        <v>0</v>
      </c>
      <c r="CT170">
        <f t="shared" si="174"/>
        <v>0</v>
      </c>
      <c r="CU170">
        <f t="shared" si="175"/>
        <v>0</v>
      </c>
      <c r="CV170">
        <f t="shared" si="176"/>
        <v>0</v>
      </c>
      <c r="CW170">
        <f t="shared" si="177"/>
        <v>0</v>
      </c>
      <c r="CX170">
        <f t="shared" si="178"/>
        <v>0</v>
      </c>
      <c r="CY170">
        <f>S170*(BZ170/100)</f>
        <v>0</v>
      </c>
      <c r="CZ170">
        <f>S170*(CA170/100)</f>
        <v>0</v>
      </c>
      <c r="DC170" t="s">
        <v>6</v>
      </c>
      <c r="DD170" t="s">
        <v>6</v>
      </c>
      <c r="DE170" t="s">
        <v>6</v>
      </c>
      <c r="DF170" t="s">
        <v>6</v>
      </c>
      <c r="DG170" t="s">
        <v>6</v>
      </c>
      <c r="DH170" t="s">
        <v>6</v>
      </c>
      <c r="DI170" t="s">
        <v>6</v>
      </c>
      <c r="DJ170" t="s">
        <v>6</v>
      </c>
      <c r="DK170" t="s">
        <v>6</v>
      </c>
      <c r="DL170" t="s">
        <v>6</v>
      </c>
      <c r="DM170" t="s">
        <v>6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181</v>
      </c>
      <c r="DW170" t="s">
        <v>181</v>
      </c>
      <c r="DX170">
        <v>1000</v>
      </c>
      <c r="DZ170" t="s">
        <v>6</v>
      </c>
      <c r="EA170" t="s">
        <v>6</v>
      </c>
      <c r="EB170" t="s">
        <v>6</v>
      </c>
      <c r="EC170" t="s">
        <v>6</v>
      </c>
      <c r="EE170">
        <v>106492924</v>
      </c>
      <c r="EF170">
        <v>201</v>
      </c>
      <c r="EG170" t="s">
        <v>153</v>
      </c>
      <c r="EH170">
        <v>0</v>
      </c>
      <c r="EI170" t="s">
        <v>6</v>
      </c>
      <c r="EJ170">
        <v>2</v>
      </c>
      <c r="EK170">
        <v>1618</v>
      </c>
      <c r="EL170" t="s">
        <v>154</v>
      </c>
      <c r="EM170" t="s">
        <v>155</v>
      </c>
      <c r="EO170" t="s">
        <v>6</v>
      </c>
      <c r="EQ170">
        <v>131072</v>
      </c>
      <c r="ER170">
        <v>20053.95</v>
      </c>
      <c r="ES170">
        <v>20053.95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79"/>
        <v>0</v>
      </c>
      <c r="FS170">
        <v>0</v>
      </c>
      <c r="FX170">
        <v>0</v>
      </c>
      <c r="FY170">
        <v>0</v>
      </c>
      <c r="GA170" t="s">
        <v>6</v>
      </c>
      <c r="GD170">
        <v>0</v>
      </c>
      <c r="GF170">
        <v>3758460</v>
      </c>
      <c r="GG170">
        <v>2</v>
      </c>
      <c r="GH170">
        <v>1</v>
      </c>
      <c r="GI170">
        <v>2</v>
      </c>
      <c r="GJ170">
        <v>0</v>
      </c>
      <c r="GK170">
        <f>ROUND(R170*(S12)/100,2)</f>
        <v>0</v>
      </c>
      <c r="GL170">
        <f t="shared" si="180"/>
        <v>0</v>
      </c>
      <c r="GM170">
        <f>ROUND(O170+X170+Y170+GK170,2)+GX170</f>
        <v>284.26</v>
      </c>
      <c r="GN170">
        <f>IF(OR(BI170=0,BI170=1),ROUND(O170+X170+Y170+GK170,2),0)</f>
        <v>0</v>
      </c>
      <c r="GO170">
        <f>IF(BI170=2,ROUND(O170+X170+Y170+GK170,2),0)</f>
        <v>284.26</v>
      </c>
      <c r="GP170">
        <f>IF(BI170=4,ROUND(O170+X170+Y170+GK170,2)+GX170,0)</f>
        <v>0</v>
      </c>
      <c r="GR170">
        <v>0</v>
      </c>
      <c r="GS170">
        <v>3</v>
      </c>
      <c r="GT170">
        <v>0</v>
      </c>
      <c r="GU170" t="s">
        <v>6</v>
      </c>
      <c r="GV170">
        <f t="shared" si="181"/>
        <v>0</v>
      </c>
      <c r="GW170">
        <v>1</v>
      </c>
      <c r="GX170">
        <f t="shared" si="182"/>
        <v>0</v>
      </c>
      <c r="HA170">
        <v>0</v>
      </c>
      <c r="HB170">
        <v>0</v>
      </c>
      <c r="HC170">
        <f t="shared" si="183"/>
        <v>0</v>
      </c>
      <c r="HE170" t="s">
        <v>6</v>
      </c>
      <c r="HF170" t="s">
        <v>6</v>
      </c>
      <c r="HM170" t="s">
        <v>6</v>
      </c>
      <c r="HN170" t="s">
        <v>6</v>
      </c>
      <c r="HO170" t="s">
        <v>6</v>
      </c>
      <c r="HP170" t="s">
        <v>6</v>
      </c>
      <c r="HQ170" t="s">
        <v>6</v>
      </c>
      <c r="IK170">
        <v>0</v>
      </c>
    </row>
    <row r="172" spans="1:255" x14ac:dyDescent="0.2">
      <c r="A172" s="3">
        <v>51</v>
      </c>
      <c r="B172" s="3">
        <f>B157</f>
        <v>1</v>
      </c>
      <c r="C172" s="3">
        <f>A157</f>
        <v>4</v>
      </c>
      <c r="D172" s="3">
        <f>ROW(A157)</f>
        <v>157</v>
      </c>
      <c r="E172" s="3"/>
      <c r="F172" s="3" t="str">
        <f>IF(F157&lt;&gt;"",F157,"")</f>
        <v>Новый раздел</v>
      </c>
      <c r="G172" s="3" t="str">
        <f>IF(G157&lt;&gt;"",G157,"")</f>
        <v>Материалы</v>
      </c>
      <c r="H172" s="3">
        <v>0</v>
      </c>
      <c r="I172" s="3"/>
      <c r="J172" s="3"/>
      <c r="K172" s="3"/>
      <c r="L172" s="3"/>
      <c r="M172" s="3"/>
      <c r="N172" s="3"/>
      <c r="O172" s="3">
        <f t="shared" ref="O172:T172" si="184">ROUND(AB172,2)</f>
        <v>192.27</v>
      </c>
      <c r="P172" s="3">
        <f t="shared" si="184"/>
        <v>192.27</v>
      </c>
      <c r="Q172" s="3">
        <f t="shared" si="184"/>
        <v>0</v>
      </c>
      <c r="R172" s="3">
        <f t="shared" si="184"/>
        <v>0</v>
      </c>
      <c r="S172" s="3">
        <f t="shared" si="184"/>
        <v>0</v>
      </c>
      <c r="T172" s="3">
        <f t="shared" si="184"/>
        <v>0</v>
      </c>
      <c r="U172" s="3">
        <f>AH172</f>
        <v>0</v>
      </c>
      <c r="V172" s="3">
        <f>AI172</f>
        <v>0</v>
      </c>
      <c r="W172" s="3">
        <f>ROUND(AJ172,2)</f>
        <v>0</v>
      </c>
      <c r="X172" s="3">
        <f>ROUND(AK172,2)</f>
        <v>0</v>
      </c>
      <c r="Y172" s="3">
        <f>ROUND(AL172,2)</f>
        <v>0</v>
      </c>
      <c r="Z172" s="3"/>
      <c r="AA172" s="3"/>
      <c r="AB172" s="3">
        <f>ROUND(SUMIF(AA161:AA170,"=108937347",O161:O170),2)</f>
        <v>192.27</v>
      </c>
      <c r="AC172" s="3">
        <f>ROUND(SUMIF(AA161:AA170,"=108937347",P161:P170),2)</f>
        <v>192.27</v>
      </c>
      <c r="AD172" s="3">
        <f>ROUND(SUMIF(AA161:AA170,"=108937347",Q161:Q170),2)</f>
        <v>0</v>
      </c>
      <c r="AE172" s="3">
        <f>ROUND(SUMIF(AA161:AA170,"=108937347",R161:R170),2)</f>
        <v>0</v>
      </c>
      <c r="AF172" s="3">
        <f>ROUND(SUMIF(AA161:AA170,"=108937347",S161:S170),2)</f>
        <v>0</v>
      </c>
      <c r="AG172" s="3">
        <f>ROUND(SUMIF(AA161:AA170,"=108937347",T161:T170),2)</f>
        <v>0</v>
      </c>
      <c r="AH172" s="3">
        <f>SUMIF(AA161:AA170,"=108937347",U161:U170)</f>
        <v>0</v>
      </c>
      <c r="AI172" s="3">
        <f>SUMIF(AA161:AA170,"=108937347",V161:V170)</f>
        <v>0</v>
      </c>
      <c r="AJ172" s="3">
        <f>ROUND(SUMIF(AA161:AA170,"=108937347",W161:W170),2)</f>
        <v>0</v>
      </c>
      <c r="AK172" s="3">
        <f>ROUND(SUMIF(AA161:AA170,"=108937347",X161:X170),2)</f>
        <v>0</v>
      </c>
      <c r="AL172" s="3">
        <f>ROUND(SUMIF(AA161:AA170,"=108937347",Y161:Y170),2)</f>
        <v>0</v>
      </c>
      <c r="AM172" s="3"/>
      <c r="AN172" s="3"/>
      <c r="AO172" s="3">
        <f t="shared" ref="AO172:BD172" si="185">ROUND(BX172,2)</f>
        <v>0</v>
      </c>
      <c r="AP172" s="3">
        <f t="shared" si="185"/>
        <v>0</v>
      </c>
      <c r="AQ172" s="3">
        <f t="shared" si="185"/>
        <v>0</v>
      </c>
      <c r="AR172" s="3">
        <f t="shared" si="185"/>
        <v>192.27</v>
      </c>
      <c r="AS172" s="3">
        <f t="shared" si="185"/>
        <v>114.6</v>
      </c>
      <c r="AT172" s="3">
        <f t="shared" si="185"/>
        <v>77.67</v>
      </c>
      <c r="AU172" s="3">
        <f t="shared" si="185"/>
        <v>0</v>
      </c>
      <c r="AV172" s="3">
        <f t="shared" si="185"/>
        <v>192.27</v>
      </c>
      <c r="AW172" s="3">
        <f t="shared" si="185"/>
        <v>192.27</v>
      </c>
      <c r="AX172" s="3">
        <f t="shared" si="185"/>
        <v>0</v>
      </c>
      <c r="AY172" s="3">
        <f t="shared" si="185"/>
        <v>192.27</v>
      </c>
      <c r="AZ172" s="3">
        <f t="shared" si="185"/>
        <v>0</v>
      </c>
      <c r="BA172" s="3">
        <f t="shared" si="185"/>
        <v>0</v>
      </c>
      <c r="BB172" s="3">
        <f t="shared" si="185"/>
        <v>0</v>
      </c>
      <c r="BC172" s="3">
        <f t="shared" si="185"/>
        <v>0</v>
      </c>
      <c r="BD172" s="3">
        <f t="shared" si="185"/>
        <v>0</v>
      </c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>
        <f>ROUND(SUMIF(AA161:AA170,"=108937347",FQ161:FQ170),2)</f>
        <v>0</v>
      </c>
      <c r="BY172" s="3">
        <f>ROUND(SUMIF(AA161:AA170,"=108937347",FR161:FR170),2)</f>
        <v>0</v>
      </c>
      <c r="BZ172" s="3">
        <f>ROUND(SUMIF(AA161:AA170,"=108937347",GL161:GL170),2)</f>
        <v>0</v>
      </c>
      <c r="CA172" s="3">
        <f>ROUND(SUMIF(AA161:AA170,"=108937347",GM161:GM170),2)</f>
        <v>192.27</v>
      </c>
      <c r="CB172" s="3">
        <f>ROUND(SUMIF(AA161:AA170,"=108937347",GN161:GN170),2)</f>
        <v>114.6</v>
      </c>
      <c r="CC172" s="3">
        <f>ROUND(SUMIF(AA161:AA170,"=108937347",GO161:GO170),2)</f>
        <v>77.67</v>
      </c>
      <c r="CD172" s="3">
        <f>ROUND(SUMIF(AA161:AA170,"=108937347",GP161:GP170),2)</f>
        <v>0</v>
      </c>
      <c r="CE172" s="3">
        <f>AC172-BX172</f>
        <v>192.27</v>
      </c>
      <c r="CF172" s="3">
        <f>AC172-BY172</f>
        <v>192.27</v>
      </c>
      <c r="CG172" s="3">
        <f>BX172-BZ172</f>
        <v>0</v>
      </c>
      <c r="CH172" s="3">
        <f>AC172-BX172-BY172+BZ172</f>
        <v>192.27</v>
      </c>
      <c r="CI172" s="3">
        <f>BY172-BZ172</f>
        <v>0</v>
      </c>
      <c r="CJ172" s="3">
        <f>ROUND(SUMIF(AA161:AA170,"=108937347",GX161:GX170),2)</f>
        <v>0</v>
      </c>
      <c r="CK172" s="3">
        <f>ROUND(SUMIF(AA161:AA170,"=108937347",GY161:GY170),2)</f>
        <v>0</v>
      </c>
      <c r="CL172" s="3">
        <f>ROUND(SUMIF(AA161:AA170,"=108937347",GZ161:GZ170),2)</f>
        <v>0</v>
      </c>
      <c r="CM172" s="3">
        <f>ROUND(SUMIF(AA161:AA170,"=108937347",HD161:HD170),2)</f>
        <v>0</v>
      </c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4">
        <f t="shared" ref="DG172:DL172" si="186">ROUND(DT172,2)</f>
        <v>1058.31</v>
      </c>
      <c r="DH172" s="4">
        <f t="shared" si="186"/>
        <v>1058.31</v>
      </c>
      <c r="DI172" s="4">
        <f t="shared" si="186"/>
        <v>0</v>
      </c>
      <c r="DJ172" s="4">
        <f t="shared" si="186"/>
        <v>0</v>
      </c>
      <c r="DK172" s="4">
        <f t="shared" si="186"/>
        <v>0</v>
      </c>
      <c r="DL172" s="4">
        <f t="shared" si="186"/>
        <v>0</v>
      </c>
      <c r="DM172" s="4">
        <f>DZ172</f>
        <v>0</v>
      </c>
      <c r="DN172" s="4">
        <f>EA172</f>
        <v>0</v>
      </c>
      <c r="DO172" s="4">
        <f>ROUND(EB172,2)</f>
        <v>0</v>
      </c>
      <c r="DP172" s="4">
        <f>ROUND(EC172,2)</f>
        <v>0</v>
      </c>
      <c r="DQ172" s="4">
        <f>ROUND(ED172,2)</f>
        <v>0</v>
      </c>
      <c r="DR172" s="4"/>
      <c r="DS172" s="4"/>
      <c r="DT172" s="4">
        <f>ROUND(SUMIF(AA161:AA170,"=108937345",O161:O170),2)</f>
        <v>1058.31</v>
      </c>
      <c r="DU172" s="4">
        <f>ROUND(SUMIF(AA161:AA170,"=108937345",P161:P170),2)</f>
        <v>1058.31</v>
      </c>
      <c r="DV172" s="4">
        <f>ROUND(SUMIF(AA161:AA170,"=108937345",Q161:Q170),2)</f>
        <v>0</v>
      </c>
      <c r="DW172" s="4">
        <f>ROUND(SUMIF(AA161:AA170,"=108937345",R161:R170),2)</f>
        <v>0</v>
      </c>
      <c r="DX172" s="4">
        <f>ROUND(SUMIF(AA161:AA170,"=108937345",S161:S170),2)</f>
        <v>0</v>
      </c>
      <c r="DY172" s="4">
        <f>ROUND(SUMIF(AA161:AA170,"=108937345",T161:T170),2)</f>
        <v>0</v>
      </c>
      <c r="DZ172" s="4">
        <f>SUMIF(AA161:AA170,"=108937345",U161:U170)</f>
        <v>0</v>
      </c>
      <c r="EA172" s="4">
        <f>SUMIF(AA161:AA170,"=108937345",V161:V170)</f>
        <v>0</v>
      </c>
      <c r="EB172" s="4">
        <f>ROUND(SUMIF(AA161:AA170,"=108937345",W161:W170),2)</f>
        <v>0</v>
      </c>
      <c r="EC172" s="4">
        <f>ROUND(SUMIF(AA161:AA170,"=108937345",X161:X170),2)</f>
        <v>0</v>
      </c>
      <c r="ED172" s="4">
        <f>ROUND(SUMIF(AA161:AA170,"=108937345",Y161:Y170),2)</f>
        <v>0</v>
      </c>
      <c r="EE172" s="4"/>
      <c r="EF172" s="4"/>
      <c r="EG172" s="4">
        <f t="shared" ref="EG172:EV172" si="187">ROUND(FP172,2)</f>
        <v>0</v>
      </c>
      <c r="EH172" s="4">
        <f t="shared" si="187"/>
        <v>0</v>
      </c>
      <c r="EI172" s="4">
        <f t="shared" si="187"/>
        <v>0</v>
      </c>
      <c r="EJ172" s="4">
        <f t="shared" si="187"/>
        <v>1058.31</v>
      </c>
      <c r="EK172" s="4">
        <f t="shared" si="187"/>
        <v>764.09</v>
      </c>
      <c r="EL172" s="4">
        <f t="shared" si="187"/>
        <v>294.22000000000003</v>
      </c>
      <c r="EM172" s="4">
        <f t="shared" si="187"/>
        <v>0</v>
      </c>
      <c r="EN172" s="4">
        <f t="shared" si="187"/>
        <v>1058.31</v>
      </c>
      <c r="EO172" s="4">
        <f t="shared" si="187"/>
        <v>1058.31</v>
      </c>
      <c r="EP172" s="4">
        <f t="shared" si="187"/>
        <v>0</v>
      </c>
      <c r="EQ172" s="4">
        <f t="shared" si="187"/>
        <v>1058.31</v>
      </c>
      <c r="ER172" s="4">
        <f t="shared" si="187"/>
        <v>0</v>
      </c>
      <c r="ES172" s="4">
        <f t="shared" si="187"/>
        <v>0</v>
      </c>
      <c r="ET172" s="4">
        <f t="shared" si="187"/>
        <v>0</v>
      </c>
      <c r="EU172" s="4">
        <f t="shared" si="187"/>
        <v>0</v>
      </c>
      <c r="EV172" s="4">
        <f t="shared" si="187"/>
        <v>0</v>
      </c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>
        <f>ROUND(SUMIF(AA161:AA170,"=108937345",FQ161:FQ170),2)</f>
        <v>0</v>
      </c>
      <c r="FQ172" s="4">
        <f>ROUND(SUMIF(AA161:AA170,"=108937345",FR161:FR170),2)</f>
        <v>0</v>
      </c>
      <c r="FR172" s="4">
        <f>ROUND(SUMIF(AA161:AA170,"=108937345",GL161:GL170),2)</f>
        <v>0</v>
      </c>
      <c r="FS172" s="4">
        <f>ROUND(SUMIF(AA161:AA170,"=108937345",GM161:GM170),2)</f>
        <v>1058.31</v>
      </c>
      <c r="FT172" s="4">
        <f>ROUND(SUMIF(AA161:AA170,"=108937345",GN161:GN170),2)</f>
        <v>764.09</v>
      </c>
      <c r="FU172" s="4">
        <f>ROUND(SUMIF(AA161:AA170,"=108937345",GO161:GO170),2)</f>
        <v>294.22000000000003</v>
      </c>
      <c r="FV172" s="4">
        <f>ROUND(SUMIF(AA161:AA170,"=108937345",GP161:GP170),2)</f>
        <v>0</v>
      </c>
      <c r="FW172" s="4">
        <f>DU172-FP172</f>
        <v>1058.31</v>
      </c>
      <c r="FX172" s="4">
        <f>DU172-FQ172</f>
        <v>1058.31</v>
      </c>
      <c r="FY172" s="4">
        <f>FP172-FR172</f>
        <v>0</v>
      </c>
      <c r="FZ172" s="4">
        <f>DU172-FP172-FQ172+FR172</f>
        <v>1058.31</v>
      </c>
      <c r="GA172" s="4">
        <f>FQ172-FR172</f>
        <v>0</v>
      </c>
      <c r="GB172" s="4">
        <f>ROUND(SUMIF(AA161:AA170,"=108937345",GX161:GX170),2)</f>
        <v>0</v>
      </c>
      <c r="GC172" s="4">
        <f>ROUND(SUMIF(AA161:AA170,"=108937345",GY161:GY170),2)</f>
        <v>0</v>
      </c>
      <c r="GD172" s="4">
        <f>ROUND(SUMIF(AA161:AA170,"=108937345",GZ161:GZ170),2)</f>
        <v>0</v>
      </c>
      <c r="GE172" s="4">
        <f>ROUND(SUMIF(AA161:AA170,"=108937345",HD161:HD170),2)</f>
        <v>0</v>
      </c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201</v>
      </c>
      <c r="F174" s="5">
        <f>ROUND(Source!O172,O174)</f>
        <v>192.27</v>
      </c>
      <c r="G174" s="5" t="s">
        <v>60</v>
      </c>
      <c r="H174" s="5" t="s">
        <v>61</v>
      </c>
      <c r="I174" s="5"/>
      <c r="J174" s="5"/>
      <c r="K174" s="5">
        <v>201</v>
      </c>
      <c r="L174" s="5">
        <v>1</v>
      </c>
      <c r="M174" s="5">
        <v>3</v>
      </c>
      <c r="N174" s="5" t="s">
        <v>6</v>
      </c>
      <c r="O174" s="5">
        <v>2</v>
      </c>
      <c r="P174" s="5">
        <f>ROUND(Source!DG172,O174)</f>
        <v>1058.31</v>
      </c>
      <c r="Q174" s="5"/>
      <c r="R174" s="5"/>
      <c r="S174" s="5"/>
      <c r="T174" s="5"/>
      <c r="U174" s="5"/>
      <c r="V174" s="5"/>
      <c r="W174" s="5">
        <v>192.27</v>
      </c>
      <c r="X174" s="5">
        <v>1</v>
      </c>
      <c r="Y174" s="5">
        <v>192.27</v>
      </c>
      <c r="Z174" s="5">
        <v>1058.31</v>
      </c>
      <c r="AA174" s="5">
        <v>1</v>
      </c>
      <c r="AB174" s="5">
        <v>1058.31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202</v>
      </c>
      <c r="F175" s="5">
        <f>ROUND(Source!P172,O175)</f>
        <v>192.27</v>
      </c>
      <c r="G175" s="5" t="s">
        <v>62</v>
      </c>
      <c r="H175" s="5" t="s">
        <v>63</v>
      </c>
      <c r="I175" s="5"/>
      <c r="J175" s="5"/>
      <c r="K175" s="5">
        <v>202</v>
      </c>
      <c r="L175" s="5">
        <v>2</v>
      </c>
      <c r="M175" s="5">
        <v>3</v>
      </c>
      <c r="N175" s="5" t="s">
        <v>6</v>
      </c>
      <c r="O175" s="5">
        <v>2</v>
      </c>
      <c r="P175" s="5">
        <f>ROUND(Source!DH172,O175)</f>
        <v>1058.31</v>
      </c>
      <c r="Q175" s="5"/>
      <c r="R175" s="5"/>
      <c r="S175" s="5"/>
      <c r="T175" s="5"/>
      <c r="U175" s="5"/>
      <c r="V175" s="5"/>
      <c r="W175" s="5">
        <v>192.27</v>
      </c>
      <c r="X175" s="5">
        <v>1</v>
      </c>
      <c r="Y175" s="5">
        <v>192.27</v>
      </c>
      <c r="Z175" s="5">
        <v>1058.31</v>
      </c>
      <c r="AA175" s="5">
        <v>1</v>
      </c>
      <c r="AB175" s="5">
        <v>1058.31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222</v>
      </c>
      <c r="F176" s="5">
        <f>ROUND(Source!AO172,O176)</f>
        <v>0</v>
      </c>
      <c r="G176" s="5" t="s">
        <v>64</v>
      </c>
      <c r="H176" s="5" t="s">
        <v>65</v>
      </c>
      <c r="I176" s="5"/>
      <c r="J176" s="5"/>
      <c r="K176" s="5">
        <v>222</v>
      </c>
      <c r="L176" s="5">
        <v>3</v>
      </c>
      <c r="M176" s="5">
        <v>3</v>
      </c>
      <c r="N176" s="5" t="s">
        <v>6</v>
      </c>
      <c r="O176" s="5">
        <v>2</v>
      </c>
      <c r="P176" s="5">
        <f>ROUND(Source!EG172,O176)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225</v>
      </c>
      <c r="F177" s="5">
        <f>ROUND(Source!AV172,O177)</f>
        <v>192.27</v>
      </c>
      <c r="G177" s="5" t="s">
        <v>66</v>
      </c>
      <c r="H177" s="5" t="s">
        <v>67</v>
      </c>
      <c r="I177" s="5"/>
      <c r="J177" s="5"/>
      <c r="K177" s="5">
        <v>225</v>
      </c>
      <c r="L177" s="5">
        <v>4</v>
      </c>
      <c r="M177" s="5">
        <v>3</v>
      </c>
      <c r="N177" s="5" t="s">
        <v>6</v>
      </c>
      <c r="O177" s="5">
        <v>2</v>
      </c>
      <c r="P177" s="5">
        <f>ROUND(Source!EN172,O177)</f>
        <v>1058.31</v>
      </c>
      <c r="Q177" s="5"/>
      <c r="R177" s="5"/>
      <c r="S177" s="5"/>
      <c r="T177" s="5"/>
      <c r="U177" s="5"/>
      <c r="V177" s="5"/>
      <c r="W177" s="5">
        <v>192.27</v>
      </c>
      <c r="X177" s="5">
        <v>1</v>
      </c>
      <c r="Y177" s="5">
        <v>192.27</v>
      </c>
      <c r="Z177" s="5">
        <v>1058.31</v>
      </c>
      <c r="AA177" s="5">
        <v>1</v>
      </c>
      <c r="AB177" s="5">
        <v>1058.31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226</v>
      </c>
      <c r="F178" s="5">
        <f>ROUND(Source!AW172,O178)</f>
        <v>192.27</v>
      </c>
      <c r="G178" s="5" t="s">
        <v>68</v>
      </c>
      <c r="H178" s="5" t="s">
        <v>69</v>
      </c>
      <c r="I178" s="5"/>
      <c r="J178" s="5"/>
      <c r="K178" s="5">
        <v>226</v>
      </c>
      <c r="L178" s="5">
        <v>5</v>
      </c>
      <c r="M178" s="5">
        <v>3</v>
      </c>
      <c r="N178" s="5" t="s">
        <v>6</v>
      </c>
      <c r="O178" s="5">
        <v>2</v>
      </c>
      <c r="P178" s="5">
        <f>ROUND(Source!EO172,O178)</f>
        <v>1058.31</v>
      </c>
      <c r="Q178" s="5"/>
      <c r="R178" s="5"/>
      <c r="S178" s="5"/>
      <c r="T178" s="5"/>
      <c r="U178" s="5"/>
      <c r="V178" s="5"/>
      <c r="W178" s="5">
        <v>192.27</v>
      </c>
      <c r="X178" s="5">
        <v>1</v>
      </c>
      <c r="Y178" s="5">
        <v>192.27</v>
      </c>
      <c r="Z178" s="5">
        <v>1058.31</v>
      </c>
      <c r="AA178" s="5">
        <v>1</v>
      </c>
      <c r="AB178" s="5">
        <v>1058.31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227</v>
      </c>
      <c r="F179" s="5">
        <f>ROUND(Source!AX172,O179)</f>
        <v>0</v>
      </c>
      <c r="G179" s="5" t="s">
        <v>70</v>
      </c>
      <c r="H179" s="5" t="s">
        <v>71</v>
      </c>
      <c r="I179" s="5"/>
      <c r="J179" s="5"/>
      <c r="K179" s="5">
        <v>227</v>
      </c>
      <c r="L179" s="5">
        <v>6</v>
      </c>
      <c r="M179" s="5">
        <v>3</v>
      </c>
      <c r="N179" s="5" t="s">
        <v>6</v>
      </c>
      <c r="O179" s="5">
        <v>2</v>
      </c>
      <c r="P179" s="5">
        <f>ROUND(Source!EP172,O179)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228</v>
      </c>
      <c r="F180" s="5">
        <f>ROUND(Source!AY172,O180)</f>
        <v>192.27</v>
      </c>
      <c r="G180" s="5" t="s">
        <v>72</v>
      </c>
      <c r="H180" s="5" t="s">
        <v>73</v>
      </c>
      <c r="I180" s="5"/>
      <c r="J180" s="5"/>
      <c r="K180" s="5">
        <v>228</v>
      </c>
      <c r="L180" s="5">
        <v>7</v>
      </c>
      <c r="M180" s="5">
        <v>3</v>
      </c>
      <c r="N180" s="5" t="s">
        <v>6</v>
      </c>
      <c r="O180" s="5">
        <v>2</v>
      </c>
      <c r="P180" s="5">
        <f>ROUND(Source!EQ172,O180)</f>
        <v>1058.31</v>
      </c>
      <c r="Q180" s="5"/>
      <c r="R180" s="5"/>
      <c r="S180" s="5"/>
      <c r="T180" s="5"/>
      <c r="U180" s="5"/>
      <c r="V180" s="5"/>
      <c r="W180" s="5">
        <v>192.27</v>
      </c>
      <c r="X180" s="5">
        <v>1</v>
      </c>
      <c r="Y180" s="5">
        <v>192.27</v>
      </c>
      <c r="Z180" s="5">
        <v>1058.31</v>
      </c>
      <c r="AA180" s="5">
        <v>1</v>
      </c>
      <c r="AB180" s="5">
        <v>1058.31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216</v>
      </c>
      <c r="F181" s="5">
        <f>ROUND(Source!AP172,O181)</f>
        <v>0</v>
      </c>
      <c r="G181" s="5" t="s">
        <v>74</v>
      </c>
      <c r="H181" s="5" t="s">
        <v>75</v>
      </c>
      <c r="I181" s="5"/>
      <c r="J181" s="5"/>
      <c r="K181" s="5">
        <v>216</v>
      </c>
      <c r="L181" s="5">
        <v>8</v>
      </c>
      <c r="M181" s="5">
        <v>3</v>
      </c>
      <c r="N181" s="5" t="s">
        <v>6</v>
      </c>
      <c r="O181" s="5">
        <v>2</v>
      </c>
      <c r="P181" s="5">
        <f>ROUND(Source!EH172,O181)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223</v>
      </c>
      <c r="F182" s="5">
        <f>ROUND(Source!AQ172,O182)</f>
        <v>0</v>
      </c>
      <c r="G182" s="5" t="s">
        <v>76</v>
      </c>
      <c r="H182" s="5" t="s">
        <v>77</v>
      </c>
      <c r="I182" s="5"/>
      <c r="J182" s="5"/>
      <c r="K182" s="5">
        <v>223</v>
      </c>
      <c r="L182" s="5">
        <v>9</v>
      </c>
      <c r="M182" s="5">
        <v>3</v>
      </c>
      <c r="N182" s="5" t="s">
        <v>6</v>
      </c>
      <c r="O182" s="5">
        <v>2</v>
      </c>
      <c r="P182" s="5">
        <f>ROUND(Source!EI172,O182)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229</v>
      </c>
      <c r="F183" s="5">
        <f>ROUND(Source!AZ172,O183)</f>
        <v>0</v>
      </c>
      <c r="G183" s="5" t="s">
        <v>78</v>
      </c>
      <c r="H183" s="5" t="s">
        <v>79</v>
      </c>
      <c r="I183" s="5"/>
      <c r="J183" s="5"/>
      <c r="K183" s="5">
        <v>229</v>
      </c>
      <c r="L183" s="5">
        <v>10</v>
      </c>
      <c r="M183" s="5">
        <v>3</v>
      </c>
      <c r="N183" s="5" t="s">
        <v>6</v>
      </c>
      <c r="O183" s="5">
        <v>2</v>
      </c>
      <c r="P183" s="5">
        <f>ROUND(Source!ER172,O183)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203</v>
      </c>
      <c r="F184" s="5">
        <f>ROUND(Source!Q172,O184)</f>
        <v>0</v>
      </c>
      <c r="G184" s="5" t="s">
        <v>80</v>
      </c>
      <c r="H184" s="5" t="s">
        <v>81</v>
      </c>
      <c r="I184" s="5"/>
      <c r="J184" s="5"/>
      <c r="K184" s="5">
        <v>203</v>
      </c>
      <c r="L184" s="5">
        <v>11</v>
      </c>
      <c r="M184" s="5">
        <v>3</v>
      </c>
      <c r="N184" s="5" t="s">
        <v>6</v>
      </c>
      <c r="O184" s="5">
        <v>2</v>
      </c>
      <c r="P184" s="5">
        <f>ROUND(Source!DI172,O184)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231</v>
      </c>
      <c r="F185" s="5">
        <f>ROUND(Source!BB172,O185)</f>
        <v>0</v>
      </c>
      <c r="G185" s="5" t="s">
        <v>82</v>
      </c>
      <c r="H185" s="5" t="s">
        <v>83</v>
      </c>
      <c r="I185" s="5"/>
      <c r="J185" s="5"/>
      <c r="K185" s="5">
        <v>231</v>
      </c>
      <c r="L185" s="5">
        <v>12</v>
      </c>
      <c r="M185" s="5">
        <v>3</v>
      </c>
      <c r="N185" s="5" t="s">
        <v>6</v>
      </c>
      <c r="O185" s="5">
        <v>2</v>
      </c>
      <c r="P185" s="5">
        <f>ROUND(Source!ET172,O185)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204</v>
      </c>
      <c r="F186" s="5">
        <f>ROUND(Source!R172,O186)</f>
        <v>0</v>
      </c>
      <c r="G186" s="5" t="s">
        <v>84</v>
      </c>
      <c r="H186" s="5" t="s">
        <v>85</v>
      </c>
      <c r="I186" s="5"/>
      <c r="J186" s="5"/>
      <c r="K186" s="5">
        <v>204</v>
      </c>
      <c r="L186" s="5">
        <v>13</v>
      </c>
      <c r="M186" s="5">
        <v>3</v>
      </c>
      <c r="N186" s="5" t="s">
        <v>6</v>
      </c>
      <c r="O186" s="5">
        <v>2</v>
      </c>
      <c r="P186" s="5">
        <f>ROUND(Source!DJ172,O186)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205</v>
      </c>
      <c r="F187" s="5">
        <f>ROUND(Source!S172,O187)</f>
        <v>0</v>
      </c>
      <c r="G187" s="5" t="s">
        <v>86</v>
      </c>
      <c r="H187" s="5" t="s">
        <v>87</v>
      </c>
      <c r="I187" s="5"/>
      <c r="J187" s="5"/>
      <c r="K187" s="5">
        <v>205</v>
      </c>
      <c r="L187" s="5">
        <v>14</v>
      </c>
      <c r="M187" s="5">
        <v>3</v>
      </c>
      <c r="N187" s="5" t="s">
        <v>6</v>
      </c>
      <c r="O187" s="5">
        <v>2</v>
      </c>
      <c r="P187" s="5">
        <f>ROUND(Source!DK172,O187)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232</v>
      </c>
      <c r="F188" s="5">
        <f>ROUND(Source!BC172,O188)</f>
        <v>0</v>
      </c>
      <c r="G188" s="5" t="s">
        <v>88</v>
      </c>
      <c r="H188" s="5" t="s">
        <v>89</v>
      </c>
      <c r="I188" s="5"/>
      <c r="J188" s="5"/>
      <c r="K188" s="5">
        <v>232</v>
      </c>
      <c r="L188" s="5">
        <v>15</v>
      </c>
      <c r="M188" s="5">
        <v>3</v>
      </c>
      <c r="N188" s="5" t="s">
        <v>6</v>
      </c>
      <c r="O188" s="5">
        <v>2</v>
      </c>
      <c r="P188" s="5">
        <f>ROUND(Source!EU172,O188)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214</v>
      </c>
      <c r="F189" s="5">
        <f>ROUND(Source!AS172,O189)</f>
        <v>114.6</v>
      </c>
      <c r="G189" s="5" t="s">
        <v>90</v>
      </c>
      <c r="H189" s="5" t="s">
        <v>91</v>
      </c>
      <c r="I189" s="5"/>
      <c r="J189" s="5"/>
      <c r="K189" s="5">
        <v>214</v>
      </c>
      <c r="L189" s="5">
        <v>16</v>
      </c>
      <c r="M189" s="5">
        <v>3</v>
      </c>
      <c r="N189" s="5" t="s">
        <v>6</v>
      </c>
      <c r="O189" s="5">
        <v>2</v>
      </c>
      <c r="P189" s="5">
        <f>ROUND(Source!EK172,O189)</f>
        <v>764.09</v>
      </c>
      <c r="Q189" s="5"/>
      <c r="R189" s="5"/>
      <c r="S189" s="5"/>
      <c r="T189" s="5"/>
      <c r="U189" s="5"/>
      <c r="V189" s="5"/>
      <c r="W189" s="5">
        <v>114.6</v>
      </c>
      <c r="X189" s="5">
        <v>1</v>
      </c>
      <c r="Y189" s="5">
        <v>114.6</v>
      </c>
      <c r="Z189" s="5">
        <v>764.09</v>
      </c>
      <c r="AA189" s="5">
        <v>1</v>
      </c>
      <c r="AB189" s="5">
        <v>764.09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215</v>
      </c>
      <c r="F190" s="5">
        <f>ROUND(Source!AT172,O190)</f>
        <v>77.67</v>
      </c>
      <c r="G190" s="5" t="s">
        <v>92</v>
      </c>
      <c r="H190" s="5" t="s">
        <v>93</v>
      </c>
      <c r="I190" s="5"/>
      <c r="J190" s="5"/>
      <c r="K190" s="5">
        <v>215</v>
      </c>
      <c r="L190" s="5">
        <v>17</v>
      </c>
      <c r="M190" s="5">
        <v>3</v>
      </c>
      <c r="N190" s="5" t="s">
        <v>6</v>
      </c>
      <c r="O190" s="5">
        <v>2</v>
      </c>
      <c r="P190" s="5">
        <f>ROUND(Source!EL172,O190)</f>
        <v>294.22000000000003</v>
      </c>
      <c r="Q190" s="5"/>
      <c r="R190" s="5"/>
      <c r="S190" s="5"/>
      <c r="T190" s="5"/>
      <c r="U190" s="5"/>
      <c r="V190" s="5"/>
      <c r="W190" s="5">
        <v>77.67</v>
      </c>
      <c r="X190" s="5">
        <v>1</v>
      </c>
      <c r="Y190" s="5">
        <v>77.67</v>
      </c>
      <c r="Z190" s="5">
        <v>294.22000000000003</v>
      </c>
      <c r="AA190" s="5">
        <v>1</v>
      </c>
      <c r="AB190" s="5">
        <v>294.22000000000003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217</v>
      </c>
      <c r="F191" s="5">
        <f>ROUND(Source!AU172,O191)</f>
        <v>0</v>
      </c>
      <c r="G191" s="5" t="s">
        <v>94</v>
      </c>
      <c r="H191" s="5" t="s">
        <v>95</v>
      </c>
      <c r="I191" s="5"/>
      <c r="J191" s="5"/>
      <c r="K191" s="5">
        <v>217</v>
      </c>
      <c r="L191" s="5">
        <v>18</v>
      </c>
      <c r="M191" s="5">
        <v>3</v>
      </c>
      <c r="N191" s="5" t="s">
        <v>6</v>
      </c>
      <c r="O191" s="5">
        <v>2</v>
      </c>
      <c r="P191" s="5">
        <f>ROUND(Source!EM172,O191)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230</v>
      </c>
      <c r="F192" s="5">
        <f>ROUND(Source!BA172,O192)</f>
        <v>0</v>
      </c>
      <c r="G192" s="5" t="s">
        <v>96</v>
      </c>
      <c r="H192" s="5" t="s">
        <v>97</v>
      </c>
      <c r="I192" s="5"/>
      <c r="J192" s="5"/>
      <c r="K192" s="5">
        <v>230</v>
      </c>
      <c r="L192" s="5">
        <v>19</v>
      </c>
      <c r="M192" s="5">
        <v>3</v>
      </c>
      <c r="N192" s="5" t="s">
        <v>6</v>
      </c>
      <c r="O192" s="5">
        <v>2</v>
      </c>
      <c r="P192" s="5">
        <f>ROUND(Source!ES172,O192)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206</v>
      </c>
      <c r="F193" s="5">
        <f>ROUND(Source!T172,O193)</f>
        <v>0</v>
      </c>
      <c r="G193" s="5" t="s">
        <v>98</v>
      </c>
      <c r="H193" s="5" t="s">
        <v>99</v>
      </c>
      <c r="I193" s="5"/>
      <c r="J193" s="5"/>
      <c r="K193" s="5">
        <v>206</v>
      </c>
      <c r="L193" s="5">
        <v>20</v>
      </c>
      <c r="M193" s="5">
        <v>3</v>
      </c>
      <c r="N193" s="5" t="s">
        <v>6</v>
      </c>
      <c r="O193" s="5">
        <v>2</v>
      </c>
      <c r="P193" s="5">
        <f>ROUND(Source!DL172,O193)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207</v>
      </c>
      <c r="F194" s="5">
        <f>Source!U172</f>
        <v>0</v>
      </c>
      <c r="G194" s="5" t="s">
        <v>100</v>
      </c>
      <c r="H194" s="5" t="s">
        <v>101</v>
      </c>
      <c r="I194" s="5"/>
      <c r="J194" s="5"/>
      <c r="K194" s="5">
        <v>207</v>
      </c>
      <c r="L194" s="5">
        <v>21</v>
      </c>
      <c r="M194" s="5">
        <v>3</v>
      </c>
      <c r="N194" s="5" t="s">
        <v>6</v>
      </c>
      <c r="O194" s="5">
        <v>-1</v>
      </c>
      <c r="P194" s="5">
        <f>Source!DM172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208</v>
      </c>
      <c r="F195" s="5">
        <f>Source!V172</f>
        <v>0</v>
      </c>
      <c r="G195" s="5" t="s">
        <v>102</v>
      </c>
      <c r="H195" s="5" t="s">
        <v>103</v>
      </c>
      <c r="I195" s="5"/>
      <c r="J195" s="5"/>
      <c r="K195" s="5">
        <v>208</v>
      </c>
      <c r="L195" s="5">
        <v>22</v>
      </c>
      <c r="M195" s="5">
        <v>3</v>
      </c>
      <c r="N195" s="5" t="s">
        <v>6</v>
      </c>
      <c r="O195" s="5">
        <v>-1</v>
      </c>
      <c r="P195" s="5">
        <f>Source!DN172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209</v>
      </c>
      <c r="F196" s="5">
        <f>ROUND(Source!W172,O196)</f>
        <v>0</v>
      </c>
      <c r="G196" s="5" t="s">
        <v>104</v>
      </c>
      <c r="H196" s="5" t="s">
        <v>105</v>
      </c>
      <c r="I196" s="5"/>
      <c r="J196" s="5"/>
      <c r="K196" s="5">
        <v>209</v>
      </c>
      <c r="L196" s="5">
        <v>23</v>
      </c>
      <c r="M196" s="5">
        <v>3</v>
      </c>
      <c r="N196" s="5" t="s">
        <v>6</v>
      </c>
      <c r="O196" s="5">
        <v>2</v>
      </c>
      <c r="P196" s="5">
        <f>ROUND(Source!DO172,O196)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233</v>
      </c>
      <c r="F197" s="5">
        <f>ROUND(Source!BD172,O197)</f>
        <v>0</v>
      </c>
      <c r="G197" s="5" t="s">
        <v>106</v>
      </c>
      <c r="H197" s="5" t="s">
        <v>107</v>
      </c>
      <c r="I197" s="5"/>
      <c r="J197" s="5"/>
      <c r="K197" s="5">
        <v>233</v>
      </c>
      <c r="L197" s="5">
        <v>24</v>
      </c>
      <c r="M197" s="5">
        <v>3</v>
      </c>
      <c r="N197" s="5" t="s">
        <v>6</v>
      </c>
      <c r="O197" s="5">
        <v>2</v>
      </c>
      <c r="P197" s="5">
        <f>ROUND(Source!EV172,O197)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210</v>
      </c>
      <c r="F198" s="5">
        <f>ROUND(Source!X172,O198)</f>
        <v>0</v>
      </c>
      <c r="G198" s="5" t="s">
        <v>108</v>
      </c>
      <c r="H198" s="5" t="s">
        <v>109</v>
      </c>
      <c r="I198" s="5"/>
      <c r="J198" s="5"/>
      <c r="K198" s="5">
        <v>210</v>
      </c>
      <c r="L198" s="5">
        <v>25</v>
      </c>
      <c r="M198" s="5">
        <v>3</v>
      </c>
      <c r="N198" s="5" t="s">
        <v>6</v>
      </c>
      <c r="O198" s="5">
        <v>2</v>
      </c>
      <c r="P198" s="5">
        <f>ROUND(Source!DP172,O198)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211</v>
      </c>
      <c r="F199" s="5">
        <f>ROUND(Source!Y172,O199)</f>
        <v>0</v>
      </c>
      <c r="G199" s="5" t="s">
        <v>110</v>
      </c>
      <c r="H199" s="5" t="s">
        <v>111</v>
      </c>
      <c r="I199" s="5"/>
      <c r="J199" s="5"/>
      <c r="K199" s="5">
        <v>211</v>
      </c>
      <c r="L199" s="5">
        <v>26</v>
      </c>
      <c r="M199" s="5">
        <v>3</v>
      </c>
      <c r="N199" s="5" t="s">
        <v>6</v>
      </c>
      <c r="O199" s="5">
        <v>2</v>
      </c>
      <c r="P199" s="5">
        <f>ROUND(Source!DQ172,O199)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224</v>
      </c>
      <c r="F200" s="5">
        <f>ROUND(Source!AR172,O200)</f>
        <v>192.27</v>
      </c>
      <c r="G200" s="5" t="s">
        <v>112</v>
      </c>
      <c r="H200" s="5" t="s">
        <v>113</v>
      </c>
      <c r="I200" s="5"/>
      <c r="J200" s="5"/>
      <c r="K200" s="5">
        <v>224</v>
      </c>
      <c r="L200" s="5">
        <v>27</v>
      </c>
      <c r="M200" s="5">
        <v>3</v>
      </c>
      <c r="N200" s="5" t="s">
        <v>6</v>
      </c>
      <c r="O200" s="5">
        <v>2</v>
      </c>
      <c r="P200" s="5">
        <f>ROUND(Source!EJ172,O200)</f>
        <v>1058.31</v>
      </c>
      <c r="Q200" s="5"/>
      <c r="R200" s="5"/>
      <c r="S200" s="5"/>
      <c r="T200" s="5"/>
      <c r="U200" s="5"/>
      <c r="V200" s="5"/>
      <c r="W200" s="5">
        <v>192.27</v>
      </c>
      <c r="X200" s="5">
        <v>1</v>
      </c>
      <c r="Y200" s="5">
        <v>192.27</v>
      </c>
      <c r="Z200" s="5">
        <v>1058.31</v>
      </c>
      <c r="AA200" s="5">
        <v>1</v>
      </c>
      <c r="AB200" s="5">
        <v>1058.31</v>
      </c>
    </row>
    <row r="202" spans="1:206" x14ac:dyDescent="0.2">
      <c r="A202" s="3">
        <v>51</v>
      </c>
      <c r="B202" s="3">
        <f>B20</f>
        <v>1</v>
      </c>
      <c r="C202" s="3">
        <f>A20</f>
        <v>3</v>
      </c>
      <c r="D202" s="3">
        <f>ROW(A20)</f>
        <v>20</v>
      </c>
      <c r="E202" s="3"/>
      <c r="F202" s="3" t="str">
        <f>IF(F20&lt;&gt;"",F20,"")</f>
        <v>Новая локальная смета</v>
      </c>
      <c r="G202" s="3" t="str">
        <f>IF(G20&lt;&gt;"",G20,"")</f>
        <v>Новая локальная смета</v>
      </c>
      <c r="H202" s="3">
        <v>0</v>
      </c>
      <c r="I202" s="3"/>
      <c r="J202" s="3"/>
      <c r="K202" s="3"/>
      <c r="L202" s="3"/>
      <c r="M202" s="3"/>
      <c r="N202" s="3"/>
      <c r="O202" s="3">
        <f t="shared" ref="O202:T202" si="188">ROUND(O43+O86+O127+O172+AB202,2)</f>
        <v>4260.59</v>
      </c>
      <c r="P202" s="3">
        <f t="shared" si="188"/>
        <v>4044.99</v>
      </c>
      <c r="Q202" s="3">
        <f t="shared" si="188"/>
        <v>82.09</v>
      </c>
      <c r="R202" s="3">
        <f t="shared" si="188"/>
        <v>16.96</v>
      </c>
      <c r="S202" s="3">
        <f t="shared" si="188"/>
        <v>133.51</v>
      </c>
      <c r="T202" s="3">
        <f t="shared" si="188"/>
        <v>0</v>
      </c>
      <c r="U202" s="3">
        <f>U43+U86+U127+U172+AH202</f>
        <v>9.6251670999999988</v>
      </c>
      <c r="V202" s="3">
        <f>V43+V86+V127+V172+AI202</f>
        <v>0</v>
      </c>
      <c r="W202" s="3">
        <f>ROUND(W43+W86+W127+W172+AJ202,2)</f>
        <v>0</v>
      </c>
      <c r="X202" s="3">
        <f>ROUND(X43+X86+X127+X172+AK202,2)</f>
        <v>118.6</v>
      </c>
      <c r="Y202" s="3">
        <f>ROUND(Y43+Y86+Y127+Y172+AL202,2)</f>
        <v>93.46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>
        <f t="shared" ref="AO202:BD202" si="189">ROUND(AO43+AO86+AO127+AO172+BX202,2)</f>
        <v>0</v>
      </c>
      <c r="AP202" s="3">
        <f t="shared" si="189"/>
        <v>3833.3</v>
      </c>
      <c r="AQ202" s="3">
        <f t="shared" si="189"/>
        <v>0</v>
      </c>
      <c r="AR202" s="3">
        <f t="shared" si="189"/>
        <v>4472.6499999999996</v>
      </c>
      <c r="AS202" s="3">
        <f t="shared" si="189"/>
        <v>114.6</v>
      </c>
      <c r="AT202" s="3">
        <f t="shared" si="189"/>
        <v>319.89999999999998</v>
      </c>
      <c r="AU202" s="3">
        <f t="shared" si="189"/>
        <v>204.85</v>
      </c>
      <c r="AV202" s="3">
        <f t="shared" si="189"/>
        <v>4044.99</v>
      </c>
      <c r="AW202" s="3">
        <f t="shared" si="189"/>
        <v>211.69</v>
      </c>
      <c r="AX202" s="3">
        <f t="shared" si="189"/>
        <v>0</v>
      </c>
      <c r="AY202" s="3">
        <f t="shared" si="189"/>
        <v>211.69</v>
      </c>
      <c r="AZ202" s="3">
        <f t="shared" si="189"/>
        <v>3833.3</v>
      </c>
      <c r="BA202" s="3">
        <f t="shared" si="189"/>
        <v>0</v>
      </c>
      <c r="BB202" s="3">
        <f t="shared" si="189"/>
        <v>0</v>
      </c>
      <c r="BC202" s="3">
        <f t="shared" si="189"/>
        <v>0</v>
      </c>
      <c r="BD202" s="3">
        <f t="shared" si="189"/>
        <v>0</v>
      </c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4">
        <f t="shared" ref="DG202:DL202" si="190">ROUND(DG43+DG86+DG127+DG172+DT202,2)</f>
        <v>25379.33</v>
      </c>
      <c r="DH202" s="4">
        <f t="shared" si="190"/>
        <v>21027.34</v>
      </c>
      <c r="DI202" s="4">
        <f t="shared" si="190"/>
        <v>872.72</v>
      </c>
      <c r="DJ202" s="4">
        <f t="shared" si="190"/>
        <v>441.98</v>
      </c>
      <c r="DK202" s="4">
        <f t="shared" si="190"/>
        <v>3479.27</v>
      </c>
      <c r="DL202" s="4">
        <f t="shared" si="190"/>
        <v>0</v>
      </c>
      <c r="DM202" s="4">
        <f>DM43+DM86+DM127+DM172+DZ202</f>
        <v>9.6251670999999988</v>
      </c>
      <c r="DN202" s="4">
        <f>DN43+DN86+DN127+DN172+EA202</f>
        <v>0</v>
      </c>
      <c r="DO202" s="4">
        <f>ROUND(DO43+DO86+DO127+DO172+EB202,2)</f>
        <v>0</v>
      </c>
      <c r="DP202" s="4">
        <f>ROUND(DP43+DP86+DP127+DP172+EC202,2)</f>
        <v>2721.58</v>
      </c>
      <c r="DQ202" s="4">
        <f>ROUND(DQ43+DQ86+DQ127+DQ172+ED202,2)</f>
        <v>1452.51</v>
      </c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>
        <f t="shared" ref="EG202:EV202" si="191">ROUND(EG43+EG86+EG127+EG172+FP202,2)</f>
        <v>0</v>
      </c>
      <c r="EH202" s="4">
        <f t="shared" si="191"/>
        <v>19833.48</v>
      </c>
      <c r="EI202" s="4">
        <f t="shared" si="191"/>
        <v>0</v>
      </c>
      <c r="EJ202" s="4">
        <f t="shared" si="191"/>
        <v>30260.58</v>
      </c>
      <c r="EK202" s="4">
        <f t="shared" si="191"/>
        <v>764.09</v>
      </c>
      <c r="EL202" s="4">
        <f t="shared" si="191"/>
        <v>5065.57</v>
      </c>
      <c r="EM202" s="4">
        <f t="shared" si="191"/>
        <v>4597.4399999999996</v>
      </c>
      <c r="EN202" s="4">
        <f t="shared" si="191"/>
        <v>21027.34</v>
      </c>
      <c r="EO202" s="4">
        <f t="shared" si="191"/>
        <v>1193.8599999999999</v>
      </c>
      <c r="EP202" s="4">
        <f t="shared" si="191"/>
        <v>0</v>
      </c>
      <c r="EQ202" s="4">
        <f t="shared" si="191"/>
        <v>1193.8599999999999</v>
      </c>
      <c r="ER202" s="4">
        <f t="shared" si="191"/>
        <v>19833.48</v>
      </c>
      <c r="ES202" s="4">
        <f t="shared" si="191"/>
        <v>0</v>
      </c>
      <c r="ET202" s="4">
        <f t="shared" si="191"/>
        <v>0</v>
      </c>
      <c r="EU202" s="4">
        <f t="shared" si="191"/>
        <v>0</v>
      </c>
      <c r="EV202" s="4">
        <f t="shared" si="191"/>
        <v>0</v>
      </c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201</v>
      </c>
      <c r="F204" s="5">
        <f>ROUND(Source!O202,O204)</f>
        <v>4260.59</v>
      </c>
      <c r="G204" s="5" t="s">
        <v>60</v>
      </c>
      <c r="H204" s="5" t="s">
        <v>61</v>
      </c>
      <c r="I204" s="5"/>
      <c r="J204" s="5"/>
      <c r="K204" s="5">
        <v>201</v>
      </c>
      <c r="L204" s="5">
        <v>1</v>
      </c>
      <c r="M204" s="5">
        <v>3</v>
      </c>
      <c r="N204" s="5" t="s">
        <v>6</v>
      </c>
      <c r="O204" s="5">
        <v>2</v>
      </c>
      <c r="P204" s="5">
        <f>ROUND(Source!DG202,O204)</f>
        <v>25379.33</v>
      </c>
      <c r="Q204" s="5"/>
      <c r="R204" s="5"/>
      <c r="S204" s="5"/>
      <c r="T204" s="5"/>
      <c r="U204" s="5"/>
      <c r="V204" s="5"/>
      <c r="W204" s="5">
        <v>4260.59</v>
      </c>
      <c r="X204" s="5">
        <v>1</v>
      </c>
      <c r="Y204" s="5">
        <v>4260.59</v>
      </c>
      <c r="Z204" s="5">
        <v>25379.33</v>
      </c>
      <c r="AA204" s="5">
        <v>1</v>
      </c>
      <c r="AB204" s="5">
        <v>25379.33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202</v>
      </c>
      <c r="F205" s="5">
        <f>ROUND(Source!P202,O205)</f>
        <v>4044.99</v>
      </c>
      <c r="G205" s="5" t="s">
        <v>62</v>
      </c>
      <c r="H205" s="5" t="s">
        <v>63</v>
      </c>
      <c r="I205" s="5"/>
      <c r="J205" s="5"/>
      <c r="K205" s="5">
        <v>202</v>
      </c>
      <c r="L205" s="5">
        <v>2</v>
      </c>
      <c r="M205" s="5">
        <v>3</v>
      </c>
      <c r="N205" s="5" t="s">
        <v>6</v>
      </c>
      <c r="O205" s="5">
        <v>2</v>
      </c>
      <c r="P205" s="5">
        <f>ROUND(Source!DH202,O205)</f>
        <v>21027.34</v>
      </c>
      <c r="Q205" s="5"/>
      <c r="R205" s="5"/>
      <c r="S205" s="5"/>
      <c r="T205" s="5"/>
      <c r="U205" s="5"/>
      <c r="V205" s="5"/>
      <c r="W205" s="5">
        <v>4044.99</v>
      </c>
      <c r="X205" s="5">
        <v>1</v>
      </c>
      <c r="Y205" s="5">
        <v>4044.99</v>
      </c>
      <c r="Z205" s="5">
        <v>21027.34</v>
      </c>
      <c r="AA205" s="5">
        <v>1</v>
      </c>
      <c r="AB205" s="5">
        <v>21027.34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222</v>
      </c>
      <c r="F206" s="5">
        <f>ROUND(Source!AO202,O206)</f>
        <v>0</v>
      </c>
      <c r="G206" s="5" t="s">
        <v>64</v>
      </c>
      <c r="H206" s="5" t="s">
        <v>65</v>
      </c>
      <c r="I206" s="5"/>
      <c r="J206" s="5"/>
      <c r="K206" s="5">
        <v>222</v>
      </c>
      <c r="L206" s="5">
        <v>3</v>
      </c>
      <c r="M206" s="5">
        <v>3</v>
      </c>
      <c r="N206" s="5" t="s">
        <v>6</v>
      </c>
      <c r="O206" s="5">
        <v>2</v>
      </c>
      <c r="P206" s="5">
        <f>ROUND(Source!EG202,O206)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225</v>
      </c>
      <c r="F207" s="5">
        <f>ROUND(Source!AV202,O207)</f>
        <v>4044.99</v>
      </c>
      <c r="G207" s="5" t="s">
        <v>66</v>
      </c>
      <c r="H207" s="5" t="s">
        <v>67</v>
      </c>
      <c r="I207" s="5"/>
      <c r="J207" s="5"/>
      <c r="K207" s="5">
        <v>225</v>
      </c>
      <c r="L207" s="5">
        <v>4</v>
      </c>
      <c r="M207" s="5">
        <v>3</v>
      </c>
      <c r="N207" s="5" t="s">
        <v>6</v>
      </c>
      <c r="O207" s="5">
        <v>2</v>
      </c>
      <c r="P207" s="5">
        <f>ROUND(Source!EN202,O207)</f>
        <v>21027.34</v>
      </c>
      <c r="Q207" s="5"/>
      <c r="R207" s="5"/>
      <c r="S207" s="5"/>
      <c r="T207" s="5"/>
      <c r="U207" s="5"/>
      <c r="V207" s="5"/>
      <c r="W207" s="5">
        <v>4044.99</v>
      </c>
      <c r="X207" s="5">
        <v>1</v>
      </c>
      <c r="Y207" s="5">
        <v>4044.99</v>
      </c>
      <c r="Z207" s="5">
        <v>21027.34</v>
      </c>
      <c r="AA207" s="5">
        <v>1</v>
      </c>
      <c r="AB207" s="5">
        <v>21027.34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226</v>
      </c>
      <c r="F208" s="5">
        <f>ROUND(Source!AW202,O208)</f>
        <v>211.69</v>
      </c>
      <c r="G208" s="5" t="s">
        <v>68</v>
      </c>
      <c r="H208" s="5" t="s">
        <v>69</v>
      </c>
      <c r="I208" s="5"/>
      <c r="J208" s="5"/>
      <c r="K208" s="5">
        <v>226</v>
      </c>
      <c r="L208" s="5">
        <v>5</v>
      </c>
      <c r="M208" s="5">
        <v>3</v>
      </c>
      <c r="N208" s="5" t="s">
        <v>6</v>
      </c>
      <c r="O208" s="5">
        <v>2</v>
      </c>
      <c r="P208" s="5">
        <f>ROUND(Source!EO202,O208)</f>
        <v>1193.8599999999999</v>
      </c>
      <c r="Q208" s="5"/>
      <c r="R208" s="5"/>
      <c r="S208" s="5"/>
      <c r="T208" s="5"/>
      <c r="U208" s="5"/>
      <c r="V208" s="5"/>
      <c r="W208" s="5">
        <v>211.69</v>
      </c>
      <c r="X208" s="5">
        <v>1</v>
      </c>
      <c r="Y208" s="5">
        <v>211.69</v>
      </c>
      <c r="Z208" s="5">
        <v>1193.8599999999999</v>
      </c>
      <c r="AA208" s="5">
        <v>1</v>
      </c>
      <c r="AB208" s="5">
        <v>1193.8599999999999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227</v>
      </c>
      <c r="F209" s="5">
        <f>ROUND(Source!AX202,O209)</f>
        <v>0</v>
      </c>
      <c r="G209" s="5" t="s">
        <v>70</v>
      </c>
      <c r="H209" s="5" t="s">
        <v>71</v>
      </c>
      <c r="I209" s="5"/>
      <c r="J209" s="5"/>
      <c r="K209" s="5">
        <v>227</v>
      </c>
      <c r="L209" s="5">
        <v>6</v>
      </c>
      <c r="M209" s="5">
        <v>3</v>
      </c>
      <c r="N209" s="5" t="s">
        <v>6</v>
      </c>
      <c r="O209" s="5">
        <v>2</v>
      </c>
      <c r="P209" s="5">
        <f>ROUND(Source!EP202,O209)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228</v>
      </c>
      <c r="F210" s="5">
        <f>ROUND(Source!AY202,O210)</f>
        <v>211.69</v>
      </c>
      <c r="G210" s="5" t="s">
        <v>72</v>
      </c>
      <c r="H210" s="5" t="s">
        <v>73</v>
      </c>
      <c r="I210" s="5"/>
      <c r="J210" s="5"/>
      <c r="K210" s="5">
        <v>228</v>
      </c>
      <c r="L210" s="5">
        <v>7</v>
      </c>
      <c r="M210" s="5">
        <v>3</v>
      </c>
      <c r="N210" s="5" t="s">
        <v>6</v>
      </c>
      <c r="O210" s="5">
        <v>2</v>
      </c>
      <c r="P210" s="5">
        <f>ROUND(Source!EQ202,O210)</f>
        <v>1193.8599999999999</v>
      </c>
      <c r="Q210" s="5"/>
      <c r="R210" s="5"/>
      <c r="S210" s="5"/>
      <c r="T210" s="5"/>
      <c r="U210" s="5"/>
      <c r="V210" s="5"/>
      <c r="W210" s="5">
        <v>211.69</v>
      </c>
      <c r="X210" s="5">
        <v>1</v>
      </c>
      <c r="Y210" s="5">
        <v>211.69</v>
      </c>
      <c r="Z210" s="5">
        <v>1193.8599999999999</v>
      </c>
      <c r="AA210" s="5">
        <v>1</v>
      </c>
      <c r="AB210" s="5">
        <v>1193.8599999999999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216</v>
      </c>
      <c r="F211" s="5">
        <f>ROUND(Source!AP202,O211)</f>
        <v>3833.3</v>
      </c>
      <c r="G211" s="5" t="s">
        <v>74</v>
      </c>
      <c r="H211" s="5" t="s">
        <v>75</v>
      </c>
      <c r="I211" s="5"/>
      <c r="J211" s="5"/>
      <c r="K211" s="5">
        <v>216</v>
      </c>
      <c r="L211" s="5">
        <v>8</v>
      </c>
      <c r="M211" s="5">
        <v>3</v>
      </c>
      <c r="N211" s="5" t="s">
        <v>6</v>
      </c>
      <c r="O211" s="5">
        <v>2</v>
      </c>
      <c r="P211" s="5">
        <f>ROUND(Source!EH202,O211)</f>
        <v>19833.48</v>
      </c>
      <c r="Q211" s="5"/>
      <c r="R211" s="5"/>
      <c r="S211" s="5"/>
      <c r="T211" s="5"/>
      <c r="U211" s="5"/>
      <c r="V211" s="5"/>
      <c r="W211" s="5">
        <v>3833.3</v>
      </c>
      <c r="X211" s="5">
        <v>1</v>
      </c>
      <c r="Y211" s="5">
        <v>3833.3</v>
      </c>
      <c r="Z211" s="5">
        <v>19833.48</v>
      </c>
      <c r="AA211" s="5">
        <v>1</v>
      </c>
      <c r="AB211" s="5">
        <v>19833.48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223</v>
      </c>
      <c r="F212" s="5">
        <f>ROUND(Source!AQ202,O212)</f>
        <v>0</v>
      </c>
      <c r="G212" s="5" t="s">
        <v>76</v>
      </c>
      <c r="H212" s="5" t="s">
        <v>77</v>
      </c>
      <c r="I212" s="5"/>
      <c r="J212" s="5"/>
      <c r="K212" s="5">
        <v>223</v>
      </c>
      <c r="L212" s="5">
        <v>9</v>
      </c>
      <c r="M212" s="5">
        <v>3</v>
      </c>
      <c r="N212" s="5" t="s">
        <v>6</v>
      </c>
      <c r="O212" s="5">
        <v>2</v>
      </c>
      <c r="P212" s="5">
        <f>ROUND(Source!EI202,O212)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229</v>
      </c>
      <c r="F213" s="5">
        <f>ROUND(Source!AZ202,O213)</f>
        <v>3833.3</v>
      </c>
      <c r="G213" s="5" t="s">
        <v>78</v>
      </c>
      <c r="H213" s="5" t="s">
        <v>79</v>
      </c>
      <c r="I213" s="5"/>
      <c r="J213" s="5"/>
      <c r="K213" s="5">
        <v>229</v>
      </c>
      <c r="L213" s="5">
        <v>10</v>
      </c>
      <c r="M213" s="5">
        <v>3</v>
      </c>
      <c r="N213" s="5" t="s">
        <v>6</v>
      </c>
      <c r="O213" s="5">
        <v>2</v>
      </c>
      <c r="P213" s="5">
        <f>ROUND(Source!ER202,O213)</f>
        <v>19833.48</v>
      </c>
      <c r="Q213" s="5"/>
      <c r="R213" s="5"/>
      <c r="S213" s="5"/>
      <c r="T213" s="5"/>
      <c r="U213" s="5"/>
      <c r="V213" s="5"/>
      <c r="W213" s="5">
        <v>3833.3</v>
      </c>
      <c r="X213" s="5">
        <v>1</v>
      </c>
      <c r="Y213" s="5">
        <v>3833.3</v>
      </c>
      <c r="Z213" s="5">
        <v>19833.48</v>
      </c>
      <c r="AA213" s="5">
        <v>1</v>
      </c>
      <c r="AB213" s="5">
        <v>19833.48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203</v>
      </c>
      <c r="F214" s="5">
        <f>ROUND(Source!Q202,O214)</f>
        <v>82.09</v>
      </c>
      <c r="G214" s="5" t="s">
        <v>80</v>
      </c>
      <c r="H214" s="5" t="s">
        <v>81</v>
      </c>
      <c r="I214" s="5"/>
      <c r="J214" s="5"/>
      <c r="K214" s="5">
        <v>203</v>
      </c>
      <c r="L214" s="5">
        <v>11</v>
      </c>
      <c r="M214" s="5">
        <v>3</v>
      </c>
      <c r="N214" s="5" t="s">
        <v>6</v>
      </c>
      <c r="O214" s="5">
        <v>2</v>
      </c>
      <c r="P214" s="5">
        <f>ROUND(Source!DI202,O214)</f>
        <v>872.72</v>
      </c>
      <c r="Q214" s="5"/>
      <c r="R214" s="5"/>
      <c r="S214" s="5"/>
      <c r="T214" s="5"/>
      <c r="U214" s="5"/>
      <c r="V214" s="5"/>
      <c r="W214" s="5">
        <v>82.09</v>
      </c>
      <c r="X214" s="5">
        <v>1</v>
      </c>
      <c r="Y214" s="5">
        <v>82.09</v>
      </c>
      <c r="Z214" s="5">
        <v>872.72</v>
      </c>
      <c r="AA214" s="5">
        <v>1</v>
      </c>
      <c r="AB214" s="5">
        <v>872.72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231</v>
      </c>
      <c r="F215" s="5">
        <f>ROUND(Source!BB202,O215)</f>
        <v>0</v>
      </c>
      <c r="G215" s="5" t="s">
        <v>82</v>
      </c>
      <c r="H215" s="5" t="s">
        <v>83</v>
      </c>
      <c r="I215" s="5"/>
      <c r="J215" s="5"/>
      <c r="K215" s="5">
        <v>231</v>
      </c>
      <c r="L215" s="5">
        <v>12</v>
      </c>
      <c r="M215" s="5">
        <v>3</v>
      </c>
      <c r="N215" s="5" t="s">
        <v>6</v>
      </c>
      <c r="O215" s="5">
        <v>2</v>
      </c>
      <c r="P215" s="5">
        <f>ROUND(Source!ET202,O215)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204</v>
      </c>
      <c r="F216" s="5">
        <f>ROUND(Source!R202,O216)</f>
        <v>16.96</v>
      </c>
      <c r="G216" s="5" t="s">
        <v>84</v>
      </c>
      <c r="H216" s="5" t="s">
        <v>85</v>
      </c>
      <c r="I216" s="5"/>
      <c r="J216" s="5"/>
      <c r="K216" s="5">
        <v>204</v>
      </c>
      <c r="L216" s="5">
        <v>13</v>
      </c>
      <c r="M216" s="5">
        <v>3</v>
      </c>
      <c r="N216" s="5" t="s">
        <v>6</v>
      </c>
      <c r="O216" s="5">
        <v>2</v>
      </c>
      <c r="P216" s="5">
        <f>ROUND(Source!DJ202,O216)</f>
        <v>441.98</v>
      </c>
      <c r="Q216" s="5"/>
      <c r="R216" s="5"/>
      <c r="S216" s="5"/>
      <c r="T216" s="5"/>
      <c r="U216" s="5"/>
      <c r="V216" s="5"/>
      <c r="W216" s="5">
        <v>16.96</v>
      </c>
      <c r="X216" s="5">
        <v>1</v>
      </c>
      <c r="Y216" s="5">
        <v>16.96</v>
      </c>
      <c r="Z216" s="5">
        <v>441.98</v>
      </c>
      <c r="AA216" s="5">
        <v>1</v>
      </c>
      <c r="AB216" s="5">
        <v>441.98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205</v>
      </c>
      <c r="F217" s="5">
        <f>ROUND(Source!S202,O217)</f>
        <v>133.51</v>
      </c>
      <c r="G217" s="5" t="s">
        <v>86</v>
      </c>
      <c r="H217" s="5" t="s">
        <v>87</v>
      </c>
      <c r="I217" s="5"/>
      <c r="J217" s="5"/>
      <c r="K217" s="5">
        <v>205</v>
      </c>
      <c r="L217" s="5">
        <v>14</v>
      </c>
      <c r="M217" s="5">
        <v>3</v>
      </c>
      <c r="N217" s="5" t="s">
        <v>6</v>
      </c>
      <c r="O217" s="5">
        <v>2</v>
      </c>
      <c r="P217" s="5">
        <f>ROUND(Source!DK202,O217)</f>
        <v>3479.27</v>
      </c>
      <c r="Q217" s="5"/>
      <c r="R217" s="5"/>
      <c r="S217" s="5"/>
      <c r="T217" s="5"/>
      <c r="U217" s="5"/>
      <c r="V217" s="5"/>
      <c r="W217" s="5">
        <v>133.51</v>
      </c>
      <c r="X217" s="5">
        <v>1</v>
      </c>
      <c r="Y217" s="5">
        <v>133.51</v>
      </c>
      <c r="Z217" s="5">
        <v>3479.27</v>
      </c>
      <c r="AA217" s="5">
        <v>1</v>
      </c>
      <c r="AB217" s="5">
        <v>3479.27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232</v>
      </c>
      <c r="F218" s="5">
        <f>ROUND(Source!BC202,O218)</f>
        <v>0</v>
      </c>
      <c r="G218" s="5" t="s">
        <v>88</v>
      </c>
      <c r="H218" s="5" t="s">
        <v>89</v>
      </c>
      <c r="I218" s="5"/>
      <c r="J218" s="5"/>
      <c r="K218" s="5">
        <v>232</v>
      </c>
      <c r="L218" s="5">
        <v>15</v>
      </c>
      <c r="M218" s="5">
        <v>3</v>
      </c>
      <c r="N218" s="5" t="s">
        <v>6</v>
      </c>
      <c r="O218" s="5">
        <v>2</v>
      </c>
      <c r="P218" s="5">
        <f>ROUND(Source!EU202,O218)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214</v>
      </c>
      <c r="F219" s="5">
        <f>ROUND(Source!AS202,O219)</f>
        <v>114.6</v>
      </c>
      <c r="G219" s="5" t="s">
        <v>90</v>
      </c>
      <c r="H219" s="5" t="s">
        <v>91</v>
      </c>
      <c r="I219" s="5"/>
      <c r="J219" s="5"/>
      <c r="K219" s="5">
        <v>214</v>
      </c>
      <c r="L219" s="5">
        <v>16</v>
      </c>
      <c r="M219" s="5">
        <v>3</v>
      </c>
      <c r="N219" s="5" t="s">
        <v>6</v>
      </c>
      <c r="O219" s="5">
        <v>2</v>
      </c>
      <c r="P219" s="5">
        <f>ROUND(Source!EK202,O219)</f>
        <v>764.09</v>
      </c>
      <c r="Q219" s="5"/>
      <c r="R219" s="5"/>
      <c r="S219" s="5"/>
      <c r="T219" s="5"/>
      <c r="U219" s="5"/>
      <c r="V219" s="5"/>
      <c r="W219" s="5">
        <v>114.6</v>
      </c>
      <c r="X219" s="5">
        <v>1</v>
      </c>
      <c r="Y219" s="5">
        <v>114.6</v>
      </c>
      <c r="Z219" s="5">
        <v>764.09</v>
      </c>
      <c r="AA219" s="5">
        <v>1</v>
      </c>
      <c r="AB219" s="5">
        <v>764.09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215</v>
      </c>
      <c r="F220" s="5">
        <f>ROUND(Source!AT202,O220)</f>
        <v>319.89999999999998</v>
      </c>
      <c r="G220" s="5" t="s">
        <v>92</v>
      </c>
      <c r="H220" s="5" t="s">
        <v>93</v>
      </c>
      <c r="I220" s="5"/>
      <c r="J220" s="5"/>
      <c r="K220" s="5">
        <v>215</v>
      </c>
      <c r="L220" s="5">
        <v>17</v>
      </c>
      <c r="M220" s="5">
        <v>3</v>
      </c>
      <c r="N220" s="5" t="s">
        <v>6</v>
      </c>
      <c r="O220" s="5">
        <v>2</v>
      </c>
      <c r="P220" s="5">
        <f>ROUND(Source!EL202,O220)</f>
        <v>5065.57</v>
      </c>
      <c r="Q220" s="5"/>
      <c r="R220" s="5"/>
      <c r="S220" s="5"/>
      <c r="T220" s="5"/>
      <c r="U220" s="5"/>
      <c r="V220" s="5"/>
      <c r="W220" s="5">
        <v>319.89999999999998</v>
      </c>
      <c r="X220" s="5">
        <v>1</v>
      </c>
      <c r="Y220" s="5">
        <v>319.89999999999998</v>
      </c>
      <c r="Z220" s="5">
        <v>5065.57</v>
      </c>
      <c r="AA220" s="5">
        <v>1</v>
      </c>
      <c r="AB220" s="5">
        <v>5065.57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217</v>
      </c>
      <c r="F221" s="5">
        <f>ROUND(Source!AU202,O221)</f>
        <v>204.85</v>
      </c>
      <c r="G221" s="5" t="s">
        <v>94</v>
      </c>
      <c r="H221" s="5" t="s">
        <v>95</v>
      </c>
      <c r="I221" s="5"/>
      <c r="J221" s="5"/>
      <c r="K221" s="5">
        <v>217</v>
      </c>
      <c r="L221" s="5">
        <v>18</v>
      </c>
      <c r="M221" s="5">
        <v>3</v>
      </c>
      <c r="N221" s="5" t="s">
        <v>6</v>
      </c>
      <c r="O221" s="5">
        <v>2</v>
      </c>
      <c r="P221" s="5">
        <f>ROUND(Source!EM202,O221)</f>
        <v>4597.4399999999996</v>
      </c>
      <c r="Q221" s="5"/>
      <c r="R221" s="5"/>
      <c r="S221" s="5"/>
      <c r="T221" s="5"/>
      <c r="U221" s="5"/>
      <c r="V221" s="5"/>
      <c r="W221" s="5">
        <v>204.85</v>
      </c>
      <c r="X221" s="5">
        <v>1</v>
      </c>
      <c r="Y221" s="5">
        <v>204.85</v>
      </c>
      <c r="Z221" s="5">
        <v>4597.4399999999996</v>
      </c>
      <c r="AA221" s="5">
        <v>1</v>
      </c>
      <c r="AB221" s="5">
        <v>4597.4399999999996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230</v>
      </c>
      <c r="F222" s="5">
        <f>ROUND(Source!BA202,O222)</f>
        <v>0</v>
      </c>
      <c r="G222" s="5" t="s">
        <v>96</v>
      </c>
      <c r="H222" s="5" t="s">
        <v>97</v>
      </c>
      <c r="I222" s="5"/>
      <c r="J222" s="5"/>
      <c r="K222" s="5">
        <v>230</v>
      </c>
      <c r="L222" s="5">
        <v>19</v>
      </c>
      <c r="M222" s="5">
        <v>3</v>
      </c>
      <c r="N222" s="5" t="s">
        <v>6</v>
      </c>
      <c r="O222" s="5">
        <v>2</v>
      </c>
      <c r="P222" s="5">
        <f>ROUND(Source!ES202,O222)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206</v>
      </c>
      <c r="F223" s="5">
        <f>ROUND(Source!T202,O223)</f>
        <v>0</v>
      </c>
      <c r="G223" s="5" t="s">
        <v>98</v>
      </c>
      <c r="H223" s="5" t="s">
        <v>99</v>
      </c>
      <c r="I223" s="5"/>
      <c r="J223" s="5"/>
      <c r="K223" s="5">
        <v>206</v>
      </c>
      <c r="L223" s="5">
        <v>20</v>
      </c>
      <c r="M223" s="5">
        <v>3</v>
      </c>
      <c r="N223" s="5" t="s">
        <v>6</v>
      </c>
      <c r="O223" s="5">
        <v>2</v>
      </c>
      <c r="P223" s="5">
        <f>ROUND(Source!DL202,O223)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207</v>
      </c>
      <c r="F224" s="5">
        <f>Source!U202</f>
        <v>9.6251670999999988</v>
      </c>
      <c r="G224" s="5" t="s">
        <v>100</v>
      </c>
      <c r="H224" s="5" t="s">
        <v>101</v>
      </c>
      <c r="I224" s="5"/>
      <c r="J224" s="5"/>
      <c r="K224" s="5">
        <v>207</v>
      </c>
      <c r="L224" s="5">
        <v>21</v>
      </c>
      <c r="M224" s="5">
        <v>3</v>
      </c>
      <c r="N224" s="5" t="s">
        <v>6</v>
      </c>
      <c r="O224" s="5">
        <v>-1</v>
      </c>
      <c r="P224" s="5">
        <f>Source!DM202</f>
        <v>9.6251670999999988</v>
      </c>
      <c r="Q224" s="5"/>
      <c r="R224" s="5"/>
      <c r="S224" s="5"/>
      <c r="T224" s="5"/>
      <c r="U224" s="5"/>
      <c r="V224" s="5"/>
      <c r="W224" s="5">
        <v>9.6251671000000005</v>
      </c>
      <c r="X224" s="5">
        <v>1</v>
      </c>
      <c r="Y224" s="5">
        <v>9.6251671000000005</v>
      </c>
      <c r="Z224" s="5">
        <v>9.6251671000000005</v>
      </c>
      <c r="AA224" s="5">
        <v>1</v>
      </c>
      <c r="AB224" s="5">
        <v>9.6251671000000005</v>
      </c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208</v>
      </c>
      <c r="F225" s="5">
        <f>Source!V202</f>
        <v>0</v>
      </c>
      <c r="G225" s="5" t="s">
        <v>102</v>
      </c>
      <c r="H225" s="5" t="s">
        <v>103</v>
      </c>
      <c r="I225" s="5"/>
      <c r="J225" s="5"/>
      <c r="K225" s="5">
        <v>208</v>
      </c>
      <c r="L225" s="5">
        <v>22</v>
      </c>
      <c r="M225" s="5">
        <v>3</v>
      </c>
      <c r="N225" s="5" t="s">
        <v>6</v>
      </c>
      <c r="O225" s="5">
        <v>-1</v>
      </c>
      <c r="P225" s="5">
        <f>Source!DN202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209</v>
      </c>
      <c r="F226" s="5">
        <f>ROUND(Source!W202,O226)</f>
        <v>0</v>
      </c>
      <c r="G226" s="5" t="s">
        <v>104</v>
      </c>
      <c r="H226" s="5" t="s">
        <v>105</v>
      </c>
      <c r="I226" s="5"/>
      <c r="J226" s="5"/>
      <c r="K226" s="5">
        <v>209</v>
      </c>
      <c r="L226" s="5">
        <v>23</v>
      </c>
      <c r="M226" s="5">
        <v>3</v>
      </c>
      <c r="N226" s="5" t="s">
        <v>6</v>
      </c>
      <c r="O226" s="5">
        <v>2</v>
      </c>
      <c r="P226" s="5">
        <f>ROUND(Source!DO202,O226)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06" x14ac:dyDescent="0.2">
      <c r="A227" s="5">
        <v>50</v>
      </c>
      <c r="B227" s="5">
        <v>0</v>
      </c>
      <c r="C227" s="5">
        <v>0</v>
      </c>
      <c r="D227" s="5">
        <v>1</v>
      </c>
      <c r="E227" s="5">
        <v>233</v>
      </c>
      <c r="F227" s="5">
        <f>ROUND(Source!BD202,O227)</f>
        <v>0</v>
      </c>
      <c r="G227" s="5" t="s">
        <v>106</v>
      </c>
      <c r="H227" s="5" t="s">
        <v>107</v>
      </c>
      <c r="I227" s="5"/>
      <c r="J227" s="5"/>
      <c r="K227" s="5">
        <v>233</v>
      </c>
      <c r="L227" s="5">
        <v>24</v>
      </c>
      <c r="M227" s="5">
        <v>3</v>
      </c>
      <c r="N227" s="5" t="s">
        <v>6</v>
      </c>
      <c r="O227" s="5">
        <v>2</v>
      </c>
      <c r="P227" s="5">
        <f>ROUND(Source!EV202,O227)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210</v>
      </c>
      <c r="F228" s="5">
        <f>ROUND(Source!X202,O228)</f>
        <v>118.6</v>
      </c>
      <c r="G228" s="5" t="s">
        <v>108</v>
      </c>
      <c r="H228" s="5" t="s">
        <v>109</v>
      </c>
      <c r="I228" s="5"/>
      <c r="J228" s="5"/>
      <c r="K228" s="5">
        <v>210</v>
      </c>
      <c r="L228" s="5">
        <v>25</v>
      </c>
      <c r="M228" s="5">
        <v>3</v>
      </c>
      <c r="N228" s="5" t="s">
        <v>6</v>
      </c>
      <c r="O228" s="5">
        <v>2</v>
      </c>
      <c r="P228" s="5">
        <f>ROUND(Source!DP202,O228)</f>
        <v>2721.58</v>
      </c>
      <c r="Q228" s="5"/>
      <c r="R228" s="5"/>
      <c r="S228" s="5"/>
      <c r="T228" s="5"/>
      <c r="U228" s="5"/>
      <c r="V228" s="5"/>
      <c r="W228" s="5">
        <v>118.6</v>
      </c>
      <c r="X228" s="5">
        <v>1</v>
      </c>
      <c r="Y228" s="5">
        <v>118.6</v>
      </c>
      <c r="Z228" s="5">
        <v>2721.58</v>
      </c>
      <c r="AA228" s="5">
        <v>1</v>
      </c>
      <c r="AB228" s="5">
        <v>2721.58</v>
      </c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211</v>
      </c>
      <c r="F229" s="5">
        <f>ROUND(Source!Y202,O229)</f>
        <v>93.46</v>
      </c>
      <c r="G229" s="5" t="s">
        <v>110</v>
      </c>
      <c r="H229" s="5" t="s">
        <v>111</v>
      </c>
      <c r="I229" s="5"/>
      <c r="J229" s="5"/>
      <c r="K229" s="5">
        <v>211</v>
      </c>
      <c r="L229" s="5">
        <v>26</v>
      </c>
      <c r="M229" s="5">
        <v>3</v>
      </c>
      <c r="N229" s="5" t="s">
        <v>6</v>
      </c>
      <c r="O229" s="5">
        <v>2</v>
      </c>
      <c r="P229" s="5">
        <f>ROUND(Source!DQ202,O229)</f>
        <v>1452.51</v>
      </c>
      <c r="Q229" s="5"/>
      <c r="R229" s="5"/>
      <c r="S229" s="5"/>
      <c r="T229" s="5"/>
      <c r="U229" s="5"/>
      <c r="V229" s="5"/>
      <c r="W229" s="5">
        <v>93.46</v>
      </c>
      <c r="X229" s="5">
        <v>1</v>
      </c>
      <c r="Y229" s="5">
        <v>93.46</v>
      </c>
      <c r="Z229" s="5">
        <v>1452.51</v>
      </c>
      <c r="AA229" s="5">
        <v>1</v>
      </c>
      <c r="AB229" s="5">
        <v>1452.51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224</v>
      </c>
      <c r="F230" s="5">
        <f>ROUND(Source!AR202,O230)</f>
        <v>4472.6499999999996</v>
      </c>
      <c r="G230" s="5" t="s">
        <v>112</v>
      </c>
      <c r="H230" s="5" t="s">
        <v>113</v>
      </c>
      <c r="I230" s="5"/>
      <c r="J230" s="5"/>
      <c r="K230" s="5">
        <v>224</v>
      </c>
      <c r="L230" s="5">
        <v>27</v>
      </c>
      <c r="M230" s="5">
        <v>3</v>
      </c>
      <c r="N230" s="5" t="s">
        <v>6</v>
      </c>
      <c r="O230" s="5">
        <v>2</v>
      </c>
      <c r="P230" s="5">
        <f>ROUND(Source!EJ202,O230)</f>
        <v>30260.58</v>
      </c>
      <c r="Q230" s="5"/>
      <c r="R230" s="5"/>
      <c r="S230" s="5"/>
      <c r="T230" s="5"/>
      <c r="U230" s="5"/>
      <c r="V230" s="5"/>
      <c r="W230" s="5">
        <v>4472.6499999999996</v>
      </c>
      <c r="X230" s="5">
        <v>1</v>
      </c>
      <c r="Y230" s="5">
        <v>4472.6499999999996</v>
      </c>
      <c r="Z230" s="5">
        <v>30260.58</v>
      </c>
      <c r="AA230" s="5">
        <v>1</v>
      </c>
      <c r="AB230" s="5">
        <v>30260.58</v>
      </c>
    </row>
    <row r="232" spans="1:206" x14ac:dyDescent="0.2">
      <c r="A232" s="3">
        <v>51</v>
      </c>
      <c r="B232" s="3">
        <f>B12</f>
        <v>271</v>
      </c>
      <c r="C232" s="3">
        <f>A12</f>
        <v>1</v>
      </c>
      <c r="D232" s="3">
        <f>ROW(A12)</f>
        <v>12</v>
      </c>
      <c r="E232" s="3"/>
      <c r="F232" s="3" t="str">
        <f>IF(F12&lt;&gt;"",F12,"")</f>
        <v>Новый объект_(Копия)_(Копия)_(Копия)_(Копия)_(Копия)</v>
      </c>
      <c r="G232" s="3" t="str">
        <f>IF(G12&lt;&gt;"",G12,"")</f>
        <v>+++Счетчик на опоре 3ф ставка_(Копия)</v>
      </c>
      <c r="H232" s="3">
        <v>0</v>
      </c>
      <c r="I232" s="3"/>
      <c r="J232" s="3"/>
      <c r="K232" s="3"/>
      <c r="L232" s="3"/>
      <c r="M232" s="3"/>
      <c r="N232" s="3"/>
      <c r="O232" s="3">
        <f t="shared" ref="O232:T232" si="192">ROUND(O202,2)</f>
        <v>4260.59</v>
      </c>
      <c r="P232" s="3">
        <f t="shared" si="192"/>
        <v>4044.99</v>
      </c>
      <c r="Q232" s="3">
        <f t="shared" si="192"/>
        <v>82.09</v>
      </c>
      <c r="R232" s="3">
        <f t="shared" si="192"/>
        <v>16.96</v>
      </c>
      <c r="S232" s="3">
        <f t="shared" si="192"/>
        <v>133.51</v>
      </c>
      <c r="T232" s="3">
        <f t="shared" si="192"/>
        <v>0</v>
      </c>
      <c r="U232" s="3">
        <f>U202</f>
        <v>9.6251670999999988</v>
      </c>
      <c r="V232" s="3">
        <f>V202</f>
        <v>0</v>
      </c>
      <c r="W232" s="3">
        <f>ROUND(W202,2)</f>
        <v>0</v>
      </c>
      <c r="X232" s="3">
        <f>ROUND(X202,2)</f>
        <v>118.6</v>
      </c>
      <c r="Y232" s="3">
        <f>ROUND(Y202,2)</f>
        <v>93.46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>
        <f t="shared" ref="AO232:BD232" si="193">ROUND(AO202,2)</f>
        <v>0</v>
      </c>
      <c r="AP232" s="3">
        <f t="shared" si="193"/>
        <v>3833.3</v>
      </c>
      <c r="AQ232" s="3">
        <f t="shared" si="193"/>
        <v>0</v>
      </c>
      <c r="AR232" s="3">
        <f t="shared" si="193"/>
        <v>4472.6499999999996</v>
      </c>
      <c r="AS232" s="3">
        <f t="shared" si="193"/>
        <v>114.6</v>
      </c>
      <c r="AT232" s="3">
        <f t="shared" si="193"/>
        <v>319.89999999999998</v>
      </c>
      <c r="AU232" s="3">
        <f t="shared" si="193"/>
        <v>204.85</v>
      </c>
      <c r="AV232" s="3">
        <f t="shared" si="193"/>
        <v>4044.99</v>
      </c>
      <c r="AW232" s="3">
        <f t="shared" si="193"/>
        <v>211.69</v>
      </c>
      <c r="AX232" s="3">
        <f t="shared" si="193"/>
        <v>0</v>
      </c>
      <c r="AY232" s="3">
        <f t="shared" si="193"/>
        <v>211.69</v>
      </c>
      <c r="AZ232" s="3">
        <f t="shared" si="193"/>
        <v>3833.3</v>
      </c>
      <c r="BA232" s="3">
        <f t="shared" si="193"/>
        <v>0</v>
      </c>
      <c r="BB232" s="3">
        <f t="shared" si="193"/>
        <v>0</v>
      </c>
      <c r="BC232" s="3">
        <f t="shared" si="193"/>
        <v>0</v>
      </c>
      <c r="BD232" s="3">
        <f t="shared" si="193"/>
        <v>0</v>
      </c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4">
        <f t="shared" ref="DG232:DL232" si="194">ROUND(DG202,2)</f>
        <v>25379.33</v>
      </c>
      <c r="DH232" s="4">
        <f t="shared" si="194"/>
        <v>21027.34</v>
      </c>
      <c r="DI232" s="4">
        <f t="shared" si="194"/>
        <v>872.72</v>
      </c>
      <c r="DJ232" s="4">
        <f t="shared" si="194"/>
        <v>441.98</v>
      </c>
      <c r="DK232" s="4">
        <f t="shared" si="194"/>
        <v>3479.27</v>
      </c>
      <c r="DL232" s="4">
        <f t="shared" si="194"/>
        <v>0</v>
      </c>
      <c r="DM232" s="4">
        <f>DM202</f>
        <v>9.6251670999999988</v>
      </c>
      <c r="DN232" s="4">
        <f>DN202</f>
        <v>0</v>
      </c>
      <c r="DO232" s="4">
        <f>ROUND(DO202,2)</f>
        <v>0</v>
      </c>
      <c r="DP232" s="4">
        <f>ROUND(DP202,2)</f>
        <v>2721.58</v>
      </c>
      <c r="DQ232" s="4">
        <f>ROUND(DQ202,2)</f>
        <v>1452.51</v>
      </c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>
        <f t="shared" ref="EG232:EV232" si="195">ROUND(EG202,2)</f>
        <v>0</v>
      </c>
      <c r="EH232" s="4">
        <f t="shared" si="195"/>
        <v>19833.48</v>
      </c>
      <c r="EI232" s="4">
        <f t="shared" si="195"/>
        <v>0</v>
      </c>
      <c r="EJ232" s="4">
        <f t="shared" si="195"/>
        <v>30260.58</v>
      </c>
      <c r="EK232" s="4">
        <f t="shared" si="195"/>
        <v>764.09</v>
      </c>
      <c r="EL232" s="4">
        <f t="shared" si="195"/>
        <v>5065.57</v>
      </c>
      <c r="EM232" s="4">
        <f t="shared" si="195"/>
        <v>4597.4399999999996</v>
      </c>
      <c r="EN232" s="4">
        <f t="shared" si="195"/>
        <v>21027.34</v>
      </c>
      <c r="EO232" s="4">
        <f t="shared" si="195"/>
        <v>1193.8599999999999</v>
      </c>
      <c r="EP232" s="4">
        <f t="shared" si="195"/>
        <v>0</v>
      </c>
      <c r="EQ232" s="4">
        <f t="shared" si="195"/>
        <v>1193.8599999999999</v>
      </c>
      <c r="ER232" s="4">
        <f t="shared" si="195"/>
        <v>19833.48</v>
      </c>
      <c r="ES232" s="4">
        <f t="shared" si="195"/>
        <v>0</v>
      </c>
      <c r="ET232" s="4">
        <f t="shared" si="195"/>
        <v>0</v>
      </c>
      <c r="EU232" s="4">
        <f t="shared" si="195"/>
        <v>0</v>
      </c>
      <c r="EV232" s="4">
        <f t="shared" si="195"/>
        <v>0</v>
      </c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>
        <v>0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201</v>
      </c>
      <c r="F234" s="5">
        <f>ROUND(Source!O232,O234)</f>
        <v>4260.59</v>
      </c>
      <c r="G234" s="5" t="s">
        <v>60</v>
      </c>
      <c r="H234" s="5" t="s">
        <v>61</v>
      </c>
      <c r="I234" s="5"/>
      <c r="J234" s="5"/>
      <c r="K234" s="5">
        <v>201</v>
      </c>
      <c r="L234" s="5">
        <v>1</v>
      </c>
      <c r="M234" s="5">
        <v>3</v>
      </c>
      <c r="N234" s="5" t="s">
        <v>6</v>
      </c>
      <c r="O234" s="5">
        <v>2</v>
      </c>
      <c r="P234" s="5">
        <f>ROUND(Source!DG232,O234)</f>
        <v>25379.33</v>
      </c>
      <c r="Q234" s="5"/>
      <c r="R234" s="5"/>
      <c r="S234" s="5"/>
      <c r="T234" s="5"/>
      <c r="U234" s="5"/>
      <c r="V234" s="5"/>
      <c r="W234" s="5">
        <v>4260.59</v>
      </c>
      <c r="X234" s="5">
        <v>1</v>
      </c>
      <c r="Y234" s="5">
        <v>4260.59</v>
      </c>
      <c r="Z234" s="5">
        <v>25379.33</v>
      </c>
      <c r="AA234" s="5">
        <v>1</v>
      </c>
      <c r="AB234" s="5">
        <v>25379.33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202</v>
      </c>
      <c r="F235" s="5">
        <f>ROUND(Source!P232,O235)</f>
        <v>4044.99</v>
      </c>
      <c r="G235" s="5" t="s">
        <v>62</v>
      </c>
      <c r="H235" s="5" t="s">
        <v>63</v>
      </c>
      <c r="I235" s="5"/>
      <c r="J235" s="5"/>
      <c r="K235" s="5">
        <v>202</v>
      </c>
      <c r="L235" s="5">
        <v>2</v>
      </c>
      <c r="M235" s="5">
        <v>3</v>
      </c>
      <c r="N235" s="5" t="s">
        <v>6</v>
      </c>
      <c r="O235" s="5">
        <v>2</v>
      </c>
      <c r="P235" s="5">
        <f>ROUND(Source!DH232,O235)</f>
        <v>21027.34</v>
      </c>
      <c r="Q235" s="5"/>
      <c r="R235" s="5"/>
      <c r="S235" s="5"/>
      <c r="T235" s="5"/>
      <c r="U235" s="5"/>
      <c r="V235" s="5"/>
      <c r="W235" s="5">
        <v>4044.99</v>
      </c>
      <c r="X235" s="5">
        <v>1</v>
      </c>
      <c r="Y235" s="5">
        <v>4044.99</v>
      </c>
      <c r="Z235" s="5">
        <v>21027.34</v>
      </c>
      <c r="AA235" s="5">
        <v>1</v>
      </c>
      <c r="AB235" s="5">
        <v>21027.34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222</v>
      </c>
      <c r="F236" s="5">
        <f>ROUND(Source!AO232,O236)</f>
        <v>0</v>
      </c>
      <c r="G236" s="5" t="s">
        <v>64</v>
      </c>
      <c r="H236" s="5" t="s">
        <v>65</v>
      </c>
      <c r="I236" s="5"/>
      <c r="J236" s="5"/>
      <c r="K236" s="5">
        <v>222</v>
      </c>
      <c r="L236" s="5">
        <v>3</v>
      </c>
      <c r="M236" s="5">
        <v>3</v>
      </c>
      <c r="N236" s="5" t="s">
        <v>6</v>
      </c>
      <c r="O236" s="5">
        <v>2</v>
      </c>
      <c r="P236" s="5">
        <f>ROUND(Source!EG232,O236)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225</v>
      </c>
      <c r="F237" s="5">
        <f>ROUND(Source!AV232,O237)</f>
        <v>4044.99</v>
      </c>
      <c r="G237" s="5" t="s">
        <v>66</v>
      </c>
      <c r="H237" s="5" t="s">
        <v>67</v>
      </c>
      <c r="I237" s="5"/>
      <c r="J237" s="5"/>
      <c r="K237" s="5">
        <v>225</v>
      </c>
      <c r="L237" s="5">
        <v>4</v>
      </c>
      <c r="M237" s="5">
        <v>3</v>
      </c>
      <c r="N237" s="5" t="s">
        <v>6</v>
      </c>
      <c r="O237" s="5">
        <v>2</v>
      </c>
      <c r="P237" s="5">
        <f>ROUND(Source!EN232,O237)</f>
        <v>21027.34</v>
      </c>
      <c r="Q237" s="5"/>
      <c r="R237" s="5"/>
      <c r="S237" s="5"/>
      <c r="T237" s="5"/>
      <c r="U237" s="5"/>
      <c r="V237" s="5"/>
      <c r="W237" s="5">
        <v>4044.99</v>
      </c>
      <c r="X237" s="5">
        <v>1</v>
      </c>
      <c r="Y237" s="5">
        <v>4044.99</v>
      </c>
      <c r="Z237" s="5">
        <v>21027.34</v>
      </c>
      <c r="AA237" s="5">
        <v>1</v>
      </c>
      <c r="AB237" s="5">
        <v>21027.34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226</v>
      </c>
      <c r="F238" s="5">
        <f>ROUND(Source!AW232,O238)</f>
        <v>211.69</v>
      </c>
      <c r="G238" s="5" t="s">
        <v>68</v>
      </c>
      <c r="H238" s="5" t="s">
        <v>69</v>
      </c>
      <c r="I238" s="5"/>
      <c r="J238" s="5"/>
      <c r="K238" s="5">
        <v>226</v>
      </c>
      <c r="L238" s="5">
        <v>5</v>
      </c>
      <c r="M238" s="5">
        <v>3</v>
      </c>
      <c r="N238" s="5" t="s">
        <v>6</v>
      </c>
      <c r="O238" s="5">
        <v>2</v>
      </c>
      <c r="P238" s="5">
        <f>ROUND(Source!EO232,O238)</f>
        <v>1193.8599999999999</v>
      </c>
      <c r="Q238" s="5"/>
      <c r="R238" s="5"/>
      <c r="S238" s="5"/>
      <c r="T238" s="5"/>
      <c r="U238" s="5"/>
      <c r="V238" s="5"/>
      <c r="W238" s="5">
        <v>211.69</v>
      </c>
      <c r="X238" s="5">
        <v>1</v>
      </c>
      <c r="Y238" s="5">
        <v>211.69</v>
      </c>
      <c r="Z238" s="5">
        <v>1193.8599999999999</v>
      </c>
      <c r="AA238" s="5">
        <v>1</v>
      </c>
      <c r="AB238" s="5">
        <v>1193.8599999999999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227</v>
      </c>
      <c r="F239" s="5">
        <f>ROUND(Source!AX232,O239)</f>
        <v>0</v>
      </c>
      <c r="G239" s="5" t="s">
        <v>70</v>
      </c>
      <c r="H239" s="5" t="s">
        <v>71</v>
      </c>
      <c r="I239" s="5"/>
      <c r="J239" s="5"/>
      <c r="K239" s="5">
        <v>227</v>
      </c>
      <c r="L239" s="5">
        <v>6</v>
      </c>
      <c r="M239" s="5">
        <v>3</v>
      </c>
      <c r="N239" s="5" t="s">
        <v>6</v>
      </c>
      <c r="O239" s="5">
        <v>2</v>
      </c>
      <c r="P239" s="5">
        <f>ROUND(Source!EP232,O239)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228</v>
      </c>
      <c r="F240" s="5">
        <f>ROUND(Source!AY232,O240)</f>
        <v>211.69</v>
      </c>
      <c r="G240" s="5" t="s">
        <v>72</v>
      </c>
      <c r="H240" s="5" t="s">
        <v>73</v>
      </c>
      <c r="I240" s="5"/>
      <c r="J240" s="5"/>
      <c r="K240" s="5">
        <v>228</v>
      </c>
      <c r="L240" s="5">
        <v>7</v>
      </c>
      <c r="M240" s="5">
        <v>3</v>
      </c>
      <c r="N240" s="5" t="s">
        <v>6</v>
      </c>
      <c r="O240" s="5">
        <v>2</v>
      </c>
      <c r="P240" s="5">
        <f>ROUND(Source!EQ232,O240)</f>
        <v>1193.8599999999999</v>
      </c>
      <c r="Q240" s="5"/>
      <c r="R240" s="5"/>
      <c r="S240" s="5"/>
      <c r="T240" s="5"/>
      <c r="U240" s="5"/>
      <c r="V240" s="5"/>
      <c r="W240" s="5">
        <v>211.69</v>
      </c>
      <c r="X240" s="5">
        <v>1</v>
      </c>
      <c r="Y240" s="5">
        <v>211.69</v>
      </c>
      <c r="Z240" s="5">
        <v>1193.8599999999999</v>
      </c>
      <c r="AA240" s="5">
        <v>1</v>
      </c>
      <c r="AB240" s="5">
        <v>1193.8599999999999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216</v>
      </c>
      <c r="F241" s="5">
        <f>ROUND(Source!AP232,O241)</f>
        <v>3833.3</v>
      </c>
      <c r="G241" s="5" t="s">
        <v>74</v>
      </c>
      <c r="H241" s="5" t="s">
        <v>75</v>
      </c>
      <c r="I241" s="5"/>
      <c r="J241" s="5"/>
      <c r="K241" s="5">
        <v>216</v>
      </c>
      <c r="L241" s="5">
        <v>8</v>
      </c>
      <c r="M241" s="5">
        <v>3</v>
      </c>
      <c r="N241" s="5" t="s">
        <v>6</v>
      </c>
      <c r="O241" s="5">
        <v>2</v>
      </c>
      <c r="P241" s="5">
        <f>ROUND(Source!EH232,O241)</f>
        <v>19833.48</v>
      </c>
      <c r="Q241" s="5"/>
      <c r="R241" s="5"/>
      <c r="S241" s="5"/>
      <c r="T241" s="5"/>
      <c r="U241" s="5"/>
      <c r="V241" s="5"/>
      <c r="W241" s="5">
        <v>3833.3</v>
      </c>
      <c r="X241" s="5">
        <v>1</v>
      </c>
      <c r="Y241" s="5">
        <v>3833.3</v>
      </c>
      <c r="Z241" s="5">
        <v>19833.48</v>
      </c>
      <c r="AA241" s="5">
        <v>1</v>
      </c>
      <c r="AB241" s="5">
        <v>19833.48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223</v>
      </c>
      <c r="F242" s="5">
        <f>ROUND(Source!AQ232,O242)</f>
        <v>0</v>
      </c>
      <c r="G242" s="5" t="s">
        <v>76</v>
      </c>
      <c r="H242" s="5" t="s">
        <v>77</v>
      </c>
      <c r="I242" s="5"/>
      <c r="J242" s="5"/>
      <c r="K242" s="5">
        <v>223</v>
      </c>
      <c r="L242" s="5">
        <v>9</v>
      </c>
      <c r="M242" s="5">
        <v>3</v>
      </c>
      <c r="N242" s="5" t="s">
        <v>6</v>
      </c>
      <c r="O242" s="5">
        <v>2</v>
      </c>
      <c r="P242" s="5">
        <f>ROUND(Source!EI232,O242)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229</v>
      </c>
      <c r="F243" s="5">
        <f>ROUND(Source!AZ232,O243)</f>
        <v>3833.3</v>
      </c>
      <c r="G243" s="5" t="s">
        <v>78</v>
      </c>
      <c r="H243" s="5" t="s">
        <v>79</v>
      </c>
      <c r="I243" s="5"/>
      <c r="J243" s="5"/>
      <c r="K243" s="5">
        <v>229</v>
      </c>
      <c r="L243" s="5">
        <v>10</v>
      </c>
      <c r="M243" s="5">
        <v>3</v>
      </c>
      <c r="N243" s="5" t="s">
        <v>6</v>
      </c>
      <c r="O243" s="5">
        <v>2</v>
      </c>
      <c r="P243" s="5">
        <f>ROUND(Source!ER232,O243)</f>
        <v>19833.48</v>
      </c>
      <c r="Q243" s="5"/>
      <c r="R243" s="5"/>
      <c r="S243" s="5"/>
      <c r="T243" s="5"/>
      <c r="U243" s="5"/>
      <c r="V243" s="5"/>
      <c r="W243" s="5">
        <v>3833.3</v>
      </c>
      <c r="X243" s="5">
        <v>1</v>
      </c>
      <c r="Y243" s="5">
        <v>3833.3</v>
      </c>
      <c r="Z243" s="5">
        <v>19833.48</v>
      </c>
      <c r="AA243" s="5">
        <v>1</v>
      </c>
      <c r="AB243" s="5">
        <v>19833.48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203</v>
      </c>
      <c r="F244" s="5">
        <f>ROUND(Source!Q232,O244)</f>
        <v>82.09</v>
      </c>
      <c r="G244" s="5" t="s">
        <v>80</v>
      </c>
      <c r="H244" s="5" t="s">
        <v>81</v>
      </c>
      <c r="I244" s="5"/>
      <c r="J244" s="5"/>
      <c r="K244" s="5">
        <v>203</v>
      </c>
      <c r="L244" s="5">
        <v>11</v>
      </c>
      <c r="M244" s="5">
        <v>3</v>
      </c>
      <c r="N244" s="5" t="s">
        <v>6</v>
      </c>
      <c r="O244" s="5">
        <v>2</v>
      </c>
      <c r="P244" s="5">
        <f>ROUND(Source!DI232,O244)</f>
        <v>872.72</v>
      </c>
      <c r="Q244" s="5"/>
      <c r="R244" s="5"/>
      <c r="S244" s="5"/>
      <c r="T244" s="5"/>
      <c r="U244" s="5"/>
      <c r="V244" s="5"/>
      <c r="W244" s="5">
        <v>82.09</v>
      </c>
      <c r="X244" s="5">
        <v>1</v>
      </c>
      <c r="Y244" s="5">
        <v>82.09</v>
      </c>
      <c r="Z244" s="5">
        <v>872.72</v>
      </c>
      <c r="AA244" s="5">
        <v>1</v>
      </c>
      <c r="AB244" s="5">
        <v>872.72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231</v>
      </c>
      <c r="F245" s="5">
        <f>ROUND(Source!BB232,O245)</f>
        <v>0</v>
      </c>
      <c r="G245" s="5" t="s">
        <v>82</v>
      </c>
      <c r="H245" s="5" t="s">
        <v>83</v>
      </c>
      <c r="I245" s="5"/>
      <c r="J245" s="5"/>
      <c r="K245" s="5">
        <v>231</v>
      </c>
      <c r="L245" s="5">
        <v>12</v>
      </c>
      <c r="M245" s="5">
        <v>3</v>
      </c>
      <c r="N245" s="5" t="s">
        <v>6</v>
      </c>
      <c r="O245" s="5">
        <v>2</v>
      </c>
      <c r="P245" s="5">
        <f>ROUND(Source!ET232,O245)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204</v>
      </c>
      <c r="F246" s="5">
        <f>ROUND(Source!R232,O246)</f>
        <v>16.96</v>
      </c>
      <c r="G246" s="5" t="s">
        <v>84</v>
      </c>
      <c r="H246" s="5" t="s">
        <v>85</v>
      </c>
      <c r="I246" s="5"/>
      <c r="J246" s="5"/>
      <c r="K246" s="5">
        <v>204</v>
      </c>
      <c r="L246" s="5">
        <v>13</v>
      </c>
      <c r="M246" s="5">
        <v>3</v>
      </c>
      <c r="N246" s="5" t="s">
        <v>6</v>
      </c>
      <c r="O246" s="5">
        <v>2</v>
      </c>
      <c r="P246" s="5">
        <f>ROUND(Source!DJ232,O246)</f>
        <v>441.98</v>
      </c>
      <c r="Q246" s="5"/>
      <c r="R246" s="5"/>
      <c r="S246" s="5"/>
      <c r="T246" s="5"/>
      <c r="U246" s="5"/>
      <c r="V246" s="5"/>
      <c r="W246" s="5">
        <v>16.96</v>
      </c>
      <c r="X246" s="5">
        <v>1</v>
      </c>
      <c r="Y246" s="5">
        <v>16.96</v>
      </c>
      <c r="Z246" s="5">
        <v>441.98</v>
      </c>
      <c r="AA246" s="5">
        <v>1</v>
      </c>
      <c r="AB246" s="5">
        <v>441.98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205</v>
      </c>
      <c r="F247" s="5">
        <f>ROUND(Source!S232,O247)</f>
        <v>133.51</v>
      </c>
      <c r="G247" s="5" t="s">
        <v>86</v>
      </c>
      <c r="H247" s="5" t="s">
        <v>87</v>
      </c>
      <c r="I247" s="5"/>
      <c r="J247" s="5"/>
      <c r="K247" s="5">
        <v>205</v>
      </c>
      <c r="L247" s="5">
        <v>14</v>
      </c>
      <c r="M247" s="5">
        <v>3</v>
      </c>
      <c r="N247" s="5" t="s">
        <v>6</v>
      </c>
      <c r="O247" s="5">
        <v>2</v>
      </c>
      <c r="P247" s="5">
        <f>ROUND(Source!DK232,O247)</f>
        <v>3479.27</v>
      </c>
      <c r="Q247" s="5"/>
      <c r="R247" s="5"/>
      <c r="S247" s="5"/>
      <c r="T247" s="5"/>
      <c r="U247" s="5"/>
      <c r="V247" s="5"/>
      <c r="W247" s="5">
        <v>133.51</v>
      </c>
      <c r="X247" s="5">
        <v>1</v>
      </c>
      <c r="Y247" s="5">
        <v>133.51</v>
      </c>
      <c r="Z247" s="5">
        <v>3479.27</v>
      </c>
      <c r="AA247" s="5">
        <v>1</v>
      </c>
      <c r="AB247" s="5">
        <v>3479.27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232</v>
      </c>
      <c r="F248" s="5">
        <f>ROUND(Source!BC232,O248)</f>
        <v>0</v>
      </c>
      <c r="G248" s="5" t="s">
        <v>88</v>
      </c>
      <c r="H248" s="5" t="s">
        <v>89</v>
      </c>
      <c r="I248" s="5"/>
      <c r="J248" s="5"/>
      <c r="K248" s="5">
        <v>232</v>
      </c>
      <c r="L248" s="5">
        <v>15</v>
      </c>
      <c r="M248" s="5">
        <v>3</v>
      </c>
      <c r="N248" s="5" t="s">
        <v>6</v>
      </c>
      <c r="O248" s="5">
        <v>2</v>
      </c>
      <c r="P248" s="5">
        <f>ROUND(Source!EU232,O248)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214</v>
      </c>
      <c r="F249" s="5">
        <f>ROUND(Source!AS232,O249)</f>
        <v>114.6</v>
      </c>
      <c r="G249" s="5" t="s">
        <v>90</v>
      </c>
      <c r="H249" s="5" t="s">
        <v>91</v>
      </c>
      <c r="I249" s="5"/>
      <c r="J249" s="5"/>
      <c r="K249" s="5">
        <v>214</v>
      </c>
      <c r="L249" s="5">
        <v>16</v>
      </c>
      <c r="M249" s="5">
        <v>3</v>
      </c>
      <c r="N249" s="5" t="s">
        <v>6</v>
      </c>
      <c r="O249" s="5">
        <v>2</v>
      </c>
      <c r="P249" s="5">
        <f>ROUND(Source!EK232,O249)</f>
        <v>764.09</v>
      </c>
      <c r="Q249" s="5"/>
      <c r="R249" s="5"/>
      <c r="S249" s="5"/>
      <c r="T249" s="5"/>
      <c r="U249" s="5"/>
      <c r="V249" s="5"/>
      <c r="W249" s="5">
        <v>114.6</v>
      </c>
      <c r="X249" s="5">
        <v>1</v>
      </c>
      <c r="Y249" s="5">
        <v>114.6</v>
      </c>
      <c r="Z249" s="5">
        <v>764.09</v>
      </c>
      <c r="AA249" s="5">
        <v>1</v>
      </c>
      <c r="AB249" s="5">
        <v>764.09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215</v>
      </c>
      <c r="F250" s="5">
        <f>ROUND(Source!AT232,O250)</f>
        <v>319.89999999999998</v>
      </c>
      <c r="G250" s="5" t="s">
        <v>92</v>
      </c>
      <c r="H250" s="5" t="s">
        <v>93</v>
      </c>
      <c r="I250" s="5"/>
      <c r="J250" s="5"/>
      <c r="K250" s="5">
        <v>215</v>
      </c>
      <c r="L250" s="5">
        <v>17</v>
      </c>
      <c r="M250" s="5">
        <v>3</v>
      </c>
      <c r="N250" s="5" t="s">
        <v>6</v>
      </c>
      <c r="O250" s="5">
        <v>2</v>
      </c>
      <c r="P250" s="5">
        <f>ROUND(Source!EL232,O250)</f>
        <v>5065.57</v>
      </c>
      <c r="Q250" s="5"/>
      <c r="R250" s="5"/>
      <c r="S250" s="5"/>
      <c r="T250" s="5"/>
      <c r="U250" s="5"/>
      <c r="V250" s="5"/>
      <c r="W250" s="5">
        <v>319.89999999999998</v>
      </c>
      <c r="X250" s="5">
        <v>1</v>
      </c>
      <c r="Y250" s="5">
        <v>319.89999999999998</v>
      </c>
      <c r="Z250" s="5">
        <v>5065.57</v>
      </c>
      <c r="AA250" s="5">
        <v>1</v>
      </c>
      <c r="AB250" s="5">
        <v>5065.57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217</v>
      </c>
      <c r="F251" s="5">
        <f>ROUND(Source!AU232,O251)</f>
        <v>204.85</v>
      </c>
      <c r="G251" s="5" t="s">
        <v>94</v>
      </c>
      <c r="H251" s="5" t="s">
        <v>95</v>
      </c>
      <c r="I251" s="5"/>
      <c r="J251" s="5"/>
      <c r="K251" s="5">
        <v>217</v>
      </c>
      <c r="L251" s="5">
        <v>18</v>
      </c>
      <c r="M251" s="5">
        <v>3</v>
      </c>
      <c r="N251" s="5" t="s">
        <v>6</v>
      </c>
      <c r="O251" s="5">
        <v>2</v>
      </c>
      <c r="P251" s="5">
        <f>ROUND(Source!EM232,O251)</f>
        <v>4597.4399999999996</v>
      </c>
      <c r="Q251" s="5"/>
      <c r="R251" s="5"/>
      <c r="S251" s="5"/>
      <c r="T251" s="5"/>
      <c r="U251" s="5"/>
      <c r="V251" s="5"/>
      <c r="W251" s="5">
        <v>204.85</v>
      </c>
      <c r="X251" s="5">
        <v>1</v>
      </c>
      <c r="Y251" s="5">
        <v>204.85</v>
      </c>
      <c r="Z251" s="5">
        <v>4597.4399999999996</v>
      </c>
      <c r="AA251" s="5">
        <v>1</v>
      </c>
      <c r="AB251" s="5">
        <v>4597.4399999999996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230</v>
      </c>
      <c r="F252" s="5">
        <f>ROUND(Source!BA232,O252)</f>
        <v>0</v>
      </c>
      <c r="G252" s="5" t="s">
        <v>96</v>
      </c>
      <c r="H252" s="5" t="s">
        <v>97</v>
      </c>
      <c r="I252" s="5"/>
      <c r="J252" s="5"/>
      <c r="K252" s="5">
        <v>230</v>
      </c>
      <c r="L252" s="5">
        <v>19</v>
      </c>
      <c r="M252" s="5">
        <v>3</v>
      </c>
      <c r="N252" s="5" t="s">
        <v>6</v>
      </c>
      <c r="O252" s="5">
        <v>2</v>
      </c>
      <c r="P252" s="5">
        <f>ROUND(Source!ES232,O252)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206</v>
      </c>
      <c r="F253" s="5">
        <f>ROUND(Source!T232,O253)</f>
        <v>0</v>
      </c>
      <c r="G253" s="5" t="s">
        <v>98</v>
      </c>
      <c r="H253" s="5" t="s">
        <v>99</v>
      </c>
      <c r="I253" s="5"/>
      <c r="J253" s="5"/>
      <c r="K253" s="5">
        <v>206</v>
      </c>
      <c r="L253" s="5">
        <v>20</v>
      </c>
      <c r="M253" s="5">
        <v>3</v>
      </c>
      <c r="N253" s="5" t="s">
        <v>6</v>
      </c>
      <c r="O253" s="5">
        <v>2</v>
      </c>
      <c r="P253" s="5">
        <f>ROUND(Source!DL232,O253)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207</v>
      </c>
      <c r="F254" s="5">
        <f>Source!U232</f>
        <v>9.6251670999999988</v>
      </c>
      <c r="G254" s="5" t="s">
        <v>100</v>
      </c>
      <c r="H254" s="5" t="s">
        <v>101</v>
      </c>
      <c r="I254" s="5"/>
      <c r="J254" s="5"/>
      <c r="K254" s="5">
        <v>207</v>
      </c>
      <c r="L254" s="5">
        <v>21</v>
      </c>
      <c r="M254" s="5">
        <v>3</v>
      </c>
      <c r="N254" s="5" t="s">
        <v>6</v>
      </c>
      <c r="O254" s="5">
        <v>-1</v>
      </c>
      <c r="P254" s="5">
        <f>Source!DM232</f>
        <v>9.6251670999999988</v>
      </c>
      <c r="Q254" s="5"/>
      <c r="R254" s="5"/>
      <c r="S254" s="5"/>
      <c r="T254" s="5"/>
      <c r="U254" s="5"/>
      <c r="V254" s="5"/>
      <c r="W254" s="5">
        <v>9.6251671000000005</v>
      </c>
      <c r="X254" s="5">
        <v>1</v>
      </c>
      <c r="Y254" s="5">
        <v>9.6251671000000005</v>
      </c>
      <c r="Z254" s="5">
        <v>9.6251671000000005</v>
      </c>
      <c r="AA254" s="5">
        <v>1</v>
      </c>
      <c r="AB254" s="5">
        <v>9.6251671000000005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208</v>
      </c>
      <c r="F255" s="5">
        <f>Source!V232</f>
        <v>0</v>
      </c>
      <c r="G255" s="5" t="s">
        <v>102</v>
      </c>
      <c r="H255" s="5" t="s">
        <v>103</v>
      </c>
      <c r="I255" s="5"/>
      <c r="J255" s="5"/>
      <c r="K255" s="5">
        <v>208</v>
      </c>
      <c r="L255" s="5">
        <v>22</v>
      </c>
      <c r="M255" s="5">
        <v>3</v>
      </c>
      <c r="N255" s="5" t="s">
        <v>6</v>
      </c>
      <c r="O255" s="5">
        <v>-1</v>
      </c>
      <c r="P255" s="5">
        <f>Source!DN232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209</v>
      </c>
      <c r="F256" s="5">
        <f>ROUND(Source!W232,O256)</f>
        <v>0</v>
      </c>
      <c r="G256" s="5" t="s">
        <v>104</v>
      </c>
      <c r="H256" s="5" t="s">
        <v>105</v>
      </c>
      <c r="I256" s="5"/>
      <c r="J256" s="5"/>
      <c r="K256" s="5">
        <v>209</v>
      </c>
      <c r="L256" s="5">
        <v>23</v>
      </c>
      <c r="M256" s="5">
        <v>3</v>
      </c>
      <c r="N256" s="5" t="s">
        <v>6</v>
      </c>
      <c r="O256" s="5">
        <v>2</v>
      </c>
      <c r="P256" s="5">
        <f>ROUND(Source!DO232,O256)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40" x14ac:dyDescent="0.2">
      <c r="A257" s="5">
        <v>50</v>
      </c>
      <c r="B257" s="5">
        <v>0</v>
      </c>
      <c r="C257" s="5">
        <v>0</v>
      </c>
      <c r="D257" s="5">
        <v>1</v>
      </c>
      <c r="E257" s="5">
        <v>233</v>
      </c>
      <c r="F257" s="5">
        <f>ROUND(Source!BD232,O257)</f>
        <v>0</v>
      </c>
      <c r="G257" s="5" t="s">
        <v>106</v>
      </c>
      <c r="H257" s="5" t="s">
        <v>107</v>
      </c>
      <c r="I257" s="5"/>
      <c r="J257" s="5"/>
      <c r="K257" s="5">
        <v>233</v>
      </c>
      <c r="L257" s="5">
        <v>24</v>
      </c>
      <c r="M257" s="5">
        <v>3</v>
      </c>
      <c r="N257" s="5" t="s">
        <v>6</v>
      </c>
      <c r="O257" s="5">
        <v>2</v>
      </c>
      <c r="P257" s="5">
        <f>ROUND(Source!EV232,O257)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40" x14ac:dyDescent="0.2">
      <c r="A258" s="5">
        <v>50</v>
      </c>
      <c r="B258" s="5">
        <v>0</v>
      </c>
      <c r="C258" s="5">
        <v>0</v>
      </c>
      <c r="D258" s="5">
        <v>1</v>
      </c>
      <c r="E258" s="5">
        <v>210</v>
      </c>
      <c r="F258" s="5">
        <f>ROUND(Source!X232,O258)</f>
        <v>118.6</v>
      </c>
      <c r="G258" s="5" t="s">
        <v>108</v>
      </c>
      <c r="H258" s="5" t="s">
        <v>109</v>
      </c>
      <c r="I258" s="5"/>
      <c r="J258" s="5"/>
      <c r="K258" s="5">
        <v>210</v>
      </c>
      <c r="L258" s="5">
        <v>25</v>
      </c>
      <c r="M258" s="5">
        <v>3</v>
      </c>
      <c r="N258" s="5" t="s">
        <v>6</v>
      </c>
      <c r="O258" s="5">
        <v>2</v>
      </c>
      <c r="P258" s="5">
        <f>ROUND(Source!DP232,O258)</f>
        <v>2721.58</v>
      </c>
      <c r="Q258" s="5"/>
      <c r="R258" s="5"/>
      <c r="S258" s="5"/>
      <c r="T258" s="5"/>
      <c r="U258" s="5"/>
      <c r="V258" s="5"/>
      <c r="W258" s="5">
        <v>118.6</v>
      </c>
      <c r="X258" s="5">
        <v>1</v>
      </c>
      <c r="Y258" s="5">
        <v>118.6</v>
      </c>
      <c r="Z258" s="5">
        <v>2721.58</v>
      </c>
      <c r="AA258" s="5">
        <v>1</v>
      </c>
      <c r="AB258" s="5">
        <v>2721.58</v>
      </c>
    </row>
    <row r="259" spans="1:40" x14ac:dyDescent="0.2">
      <c r="A259" s="5">
        <v>50</v>
      </c>
      <c r="B259" s="5">
        <v>0</v>
      </c>
      <c r="C259" s="5">
        <v>0</v>
      </c>
      <c r="D259" s="5">
        <v>1</v>
      </c>
      <c r="E259" s="5">
        <v>211</v>
      </c>
      <c r="F259" s="5">
        <f>ROUND(Source!Y232,O259)</f>
        <v>93.46</v>
      </c>
      <c r="G259" s="5" t="s">
        <v>110</v>
      </c>
      <c r="H259" s="5" t="s">
        <v>111</v>
      </c>
      <c r="I259" s="5"/>
      <c r="J259" s="5"/>
      <c r="K259" s="5">
        <v>211</v>
      </c>
      <c r="L259" s="5">
        <v>26</v>
      </c>
      <c r="M259" s="5">
        <v>3</v>
      </c>
      <c r="N259" s="5" t="s">
        <v>6</v>
      </c>
      <c r="O259" s="5">
        <v>2</v>
      </c>
      <c r="P259" s="5">
        <f>ROUND(Source!DQ232,O259)</f>
        <v>1452.51</v>
      </c>
      <c r="Q259" s="5"/>
      <c r="R259" s="5"/>
      <c r="S259" s="5"/>
      <c r="T259" s="5"/>
      <c r="U259" s="5"/>
      <c r="V259" s="5"/>
      <c r="W259" s="5">
        <v>93.46</v>
      </c>
      <c r="X259" s="5">
        <v>1</v>
      </c>
      <c r="Y259" s="5">
        <v>93.46</v>
      </c>
      <c r="Z259" s="5">
        <v>1452.51</v>
      </c>
      <c r="AA259" s="5">
        <v>1</v>
      </c>
      <c r="AB259" s="5">
        <v>1452.51</v>
      </c>
    </row>
    <row r="260" spans="1:40" x14ac:dyDescent="0.2">
      <c r="A260" s="5">
        <v>50</v>
      </c>
      <c r="B260" s="5">
        <v>0</v>
      </c>
      <c r="C260" s="5">
        <v>0</v>
      </c>
      <c r="D260" s="5">
        <v>1</v>
      </c>
      <c r="E260" s="5">
        <v>224</v>
      </c>
      <c r="F260" s="5">
        <f>ROUND(Source!AR232,O260)</f>
        <v>4472.6499999999996</v>
      </c>
      <c r="G260" s="5" t="s">
        <v>112</v>
      </c>
      <c r="H260" s="5" t="s">
        <v>113</v>
      </c>
      <c r="I260" s="5"/>
      <c r="J260" s="5"/>
      <c r="K260" s="5">
        <v>224</v>
      </c>
      <c r="L260" s="5">
        <v>27</v>
      </c>
      <c r="M260" s="5">
        <v>3</v>
      </c>
      <c r="N260" s="5" t="s">
        <v>6</v>
      </c>
      <c r="O260" s="5">
        <v>2</v>
      </c>
      <c r="P260" s="5">
        <f>ROUND(Source!EJ232,O260)</f>
        <v>30260.58</v>
      </c>
      <c r="Q260" s="5"/>
      <c r="R260" s="5"/>
      <c r="S260" s="5"/>
      <c r="T260" s="5"/>
      <c r="U260" s="5"/>
      <c r="V260" s="5"/>
      <c r="W260" s="5">
        <v>4472.6499999999996</v>
      </c>
      <c r="X260" s="5">
        <v>1</v>
      </c>
      <c r="Y260" s="5">
        <v>4472.6499999999996</v>
      </c>
      <c r="Z260" s="5">
        <v>30260.58</v>
      </c>
      <c r="AA260" s="5">
        <v>1</v>
      </c>
      <c r="AB260" s="5">
        <v>30260.58</v>
      </c>
    </row>
    <row r="261" spans="1:40" x14ac:dyDescent="0.2">
      <c r="A261" s="5">
        <v>50</v>
      </c>
      <c r="B261" s="5">
        <v>1</v>
      </c>
      <c r="C261" s="5">
        <v>0</v>
      </c>
      <c r="D261" s="5">
        <v>2</v>
      </c>
      <c r="E261" s="5">
        <v>0</v>
      </c>
      <c r="F261" s="5">
        <f>ROUND(F260*0.07,O261)</f>
        <v>313.08999999999997</v>
      </c>
      <c r="G261" s="5" t="s">
        <v>183</v>
      </c>
      <c r="H261" s="5" t="s">
        <v>183</v>
      </c>
      <c r="I261" s="5"/>
      <c r="J261" s="5"/>
      <c r="K261" s="5">
        <v>212</v>
      </c>
      <c r="L261" s="5">
        <v>28</v>
      </c>
      <c r="M261" s="5">
        <v>0</v>
      </c>
      <c r="N261" s="5" t="s">
        <v>6</v>
      </c>
      <c r="O261" s="5">
        <v>2</v>
      </c>
      <c r="P261" s="5">
        <f>ROUND(P260*0.07,O261)</f>
        <v>2118.2399999999998</v>
      </c>
      <c r="Q261" s="5"/>
      <c r="R261" s="5"/>
      <c r="S261" s="5"/>
      <c r="T261" s="5"/>
      <c r="U261" s="5"/>
      <c r="V261" s="5"/>
      <c r="W261" s="5">
        <v>313.08999999999997</v>
      </c>
      <c r="X261" s="5">
        <v>1</v>
      </c>
      <c r="Y261" s="5">
        <v>313.08999999999997</v>
      </c>
      <c r="Z261" s="5">
        <v>2118.2399999999998</v>
      </c>
      <c r="AA261" s="5">
        <v>1</v>
      </c>
      <c r="AB261" s="5">
        <v>2118.2399999999998</v>
      </c>
    </row>
    <row r="262" spans="1:40" x14ac:dyDescent="0.2">
      <c r="A262" s="5">
        <v>50</v>
      </c>
      <c r="B262" s="5">
        <v>1</v>
      </c>
      <c r="C262" s="5">
        <v>0</v>
      </c>
      <c r="D262" s="5">
        <v>2</v>
      </c>
      <c r="E262" s="5">
        <v>0</v>
      </c>
      <c r="F262" s="5">
        <f>ROUND((F260+F261)*0.0568,O262)</f>
        <v>271.83</v>
      </c>
      <c r="G262" s="5" t="s">
        <v>184</v>
      </c>
      <c r="H262" s="5" t="s">
        <v>185</v>
      </c>
      <c r="I262" s="5"/>
      <c r="J262" s="5"/>
      <c r="K262" s="5">
        <v>212</v>
      </c>
      <c r="L262" s="5">
        <v>29</v>
      </c>
      <c r="M262" s="5">
        <v>0</v>
      </c>
      <c r="N262" s="5" t="s">
        <v>6</v>
      </c>
      <c r="O262" s="5">
        <v>2</v>
      </c>
      <c r="P262" s="5">
        <f>ROUND((P260+P261)*0.0568,O262)</f>
        <v>1839.12</v>
      </c>
      <c r="Q262" s="5"/>
      <c r="R262" s="5"/>
      <c r="S262" s="5"/>
      <c r="T262" s="5"/>
      <c r="U262" s="5"/>
      <c r="V262" s="5"/>
      <c r="W262" s="5">
        <v>271.83</v>
      </c>
      <c r="X262" s="5">
        <v>1</v>
      </c>
      <c r="Y262" s="5">
        <v>271.83</v>
      </c>
      <c r="Z262" s="5">
        <v>1839.12</v>
      </c>
      <c r="AA262" s="5">
        <v>1</v>
      </c>
      <c r="AB262" s="5">
        <v>1839.12</v>
      </c>
    </row>
    <row r="263" spans="1:40" x14ac:dyDescent="0.2">
      <c r="A263" s="5">
        <v>50</v>
      </c>
      <c r="B263" s="5">
        <v>1</v>
      </c>
      <c r="C263" s="5">
        <v>0</v>
      </c>
      <c r="D263" s="5">
        <v>2</v>
      </c>
      <c r="E263" s="5">
        <v>0</v>
      </c>
      <c r="F263" s="5">
        <f>ROUND(F260+F261+F262,O263)</f>
        <v>5057.57</v>
      </c>
      <c r="G263" s="5" t="s">
        <v>186</v>
      </c>
      <c r="H263" s="5" t="s">
        <v>112</v>
      </c>
      <c r="I263" s="5"/>
      <c r="J263" s="5"/>
      <c r="K263" s="5">
        <v>212</v>
      </c>
      <c r="L263" s="5">
        <v>30</v>
      </c>
      <c r="M263" s="5">
        <v>0</v>
      </c>
      <c r="N263" s="5" t="s">
        <v>6</v>
      </c>
      <c r="O263" s="5">
        <v>2</v>
      </c>
      <c r="P263" s="5">
        <f>ROUND(P260+P261+P262,O263)</f>
        <v>34217.94</v>
      </c>
      <c r="Q263" s="5"/>
      <c r="R263" s="5"/>
      <c r="S263" s="5"/>
      <c r="T263" s="5"/>
      <c r="U263" s="5"/>
      <c r="V263" s="5"/>
      <c r="W263" s="5">
        <v>5057.57</v>
      </c>
      <c r="X263" s="5">
        <v>1</v>
      </c>
      <c r="Y263" s="5">
        <v>5057.57</v>
      </c>
      <c r="Z263" s="5">
        <v>34217.94</v>
      </c>
      <c r="AA263" s="5">
        <v>1</v>
      </c>
      <c r="AB263" s="5">
        <v>34217.94</v>
      </c>
    </row>
    <row r="265" spans="1:40" x14ac:dyDescent="0.2">
      <c r="A265">
        <v>71</v>
      </c>
      <c r="B265">
        <v>1</v>
      </c>
      <c r="D265">
        <v>381</v>
      </c>
      <c r="E265">
        <v>83191767</v>
      </c>
      <c r="F265" t="s">
        <v>6</v>
      </c>
      <c r="G265" t="s">
        <v>6</v>
      </c>
      <c r="H265">
        <v>-1</v>
      </c>
      <c r="I265">
        <v>-1</v>
      </c>
    </row>
    <row r="266" spans="1:40" x14ac:dyDescent="0.2">
      <c r="A266">
        <v>71</v>
      </c>
      <c r="B266">
        <v>1</v>
      </c>
      <c r="D266">
        <v>382</v>
      </c>
      <c r="E266">
        <v>83191767</v>
      </c>
      <c r="F266" t="s">
        <v>6</v>
      </c>
      <c r="G266" t="s">
        <v>6</v>
      </c>
      <c r="H266">
        <v>-1</v>
      </c>
      <c r="I266">
        <v>-1</v>
      </c>
    </row>
    <row r="269" spans="1:40" x14ac:dyDescent="0.2">
      <c r="A269">
        <v>-1</v>
      </c>
    </row>
    <row r="271" spans="1:40" x14ac:dyDescent="0.2">
      <c r="A271" s="4">
        <v>75</v>
      </c>
      <c r="B271" s="4" t="s">
        <v>187</v>
      </c>
      <c r="C271" s="4">
        <v>2022</v>
      </c>
      <c r="D271" s="4">
        <v>0</v>
      </c>
      <c r="E271" s="4">
        <v>1</v>
      </c>
      <c r="F271" s="4"/>
      <c r="G271" s="4">
        <v>0</v>
      </c>
      <c r="H271" s="4">
        <v>2</v>
      </c>
      <c r="I271" s="4">
        <v>1</v>
      </c>
      <c r="J271" s="4">
        <v>1</v>
      </c>
      <c r="K271" s="4">
        <v>95</v>
      </c>
      <c r="L271" s="4">
        <v>65</v>
      </c>
      <c r="M271" s="4">
        <v>1</v>
      </c>
      <c r="N271" s="4">
        <v>108937345</v>
      </c>
      <c r="O271" s="4">
        <v>1</v>
      </c>
    </row>
    <row r="272" spans="1:40" x14ac:dyDescent="0.2">
      <c r="A272" s="6">
        <v>1</v>
      </c>
      <c r="B272" s="6" t="s">
        <v>188</v>
      </c>
      <c r="C272" s="6" t="s">
        <v>189</v>
      </c>
      <c r="D272" s="6">
        <v>2022</v>
      </c>
      <c r="E272" s="6">
        <v>1</v>
      </c>
      <c r="F272" s="6">
        <v>1</v>
      </c>
      <c r="G272" s="6">
        <v>1</v>
      </c>
      <c r="H272" s="6">
        <v>0</v>
      </c>
      <c r="I272" s="6">
        <v>2</v>
      </c>
      <c r="J272" s="6">
        <v>1</v>
      </c>
      <c r="K272" s="6">
        <v>6.82</v>
      </c>
      <c r="L272" s="6">
        <v>5.14</v>
      </c>
      <c r="M272" s="6">
        <v>1</v>
      </c>
      <c r="N272" s="6">
        <v>1</v>
      </c>
      <c r="O272" s="6">
        <v>6.82</v>
      </c>
      <c r="P272" s="6">
        <v>5.14</v>
      </c>
      <c r="Q272" s="6">
        <v>1</v>
      </c>
      <c r="R272" s="6" t="s">
        <v>6</v>
      </c>
      <c r="S272" s="6" t="s">
        <v>6</v>
      </c>
      <c r="T272" s="6" t="s">
        <v>6</v>
      </c>
      <c r="U272" s="6" t="s">
        <v>6</v>
      </c>
      <c r="V272" s="6" t="s">
        <v>6</v>
      </c>
      <c r="W272" s="6" t="s">
        <v>6</v>
      </c>
      <c r="X272" s="6" t="s">
        <v>6</v>
      </c>
      <c r="Y272" s="6" t="s">
        <v>6</v>
      </c>
      <c r="Z272" s="6" t="s">
        <v>6</v>
      </c>
      <c r="AA272" s="6" t="s">
        <v>190</v>
      </c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>
        <v>108937346</v>
      </c>
    </row>
    <row r="273" spans="1:15" x14ac:dyDescent="0.2">
      <c r="A273" s="4">
        <v>75</v>
      </c>
      <c r="B273" s="4" t="s">
        <v>191</v>
      </c>
      <c r="C273" s="4">
        <v>2000</v>
      </c>
      <c r="D273" s="4">
        <v>0</v>
      </c>
      <c r="E273" s="4">
        <v>1</v>
      </c>
      <c r="F273" s="4"/>
      <c r="G273" s="4">
        <v>0</v>
      </c>
      <c r="H273" s="4">
        <v>1</v>
      </c>
      <c r="I273" s="4">
        <v>0</v>
      </c>
      <c r="J273" s="4">
        <v>1</v>
      </c>
      <c r="K273" s="4">
        <v>0</v>
      </c>
      <c r="L273" s="4">
        <v>0</v>
      </c>
      <c r="M273" s="4">
        <v>0</v>
      </c>
      <c r="N273" s="4">
        <v>108937347</v>
      </c>
      <c r="O273" s="4">
        <v>2</v>
      </c>
    </row>
    <row r="277" spans="1:15" x14ac:dyDescent="0.2">
      <c r="A277">
        <v>65</v>
      </c>
      <c r="C277">
        <v>1</v>
      </c>
      <c r="D277">
        <v>0</v>
      </c>
      <c r="E27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108937345</v>
      </c>
      <c r="E14" s="1">
        <v>108937347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15</v>
      </c>
      <c r="E16" s="8">
        <f>(Source!P219)/1000</f>
        <v>0.76409000000000005</v>
      </c>
      <c r="F16" s="8">
        <f>(Source!P220)/1000</f>
        <v>5.0655700000000001</v>
      </c>
      <c r="G16" s="8">
        <f>(Source!P211)/1000</f>
        <v>19.833479999999998</v>
      </c>
      <c r="H16" s="8">
        <f>(Source!P221)/1000+(Source!P222)/1000</f>
        <v>4.5974399999999997</v>
      </c>
      <c r="I16" s="8">
        <f>E16+F16+G16+H16</f>
        <v>30.260579999999997</v>
      </c>
      <c r="J16" s="8">
        <f>(Source!P217)/1000</f>
        <v>3.4792700000000001</v>
      </c>
      <c r="T16" s="9">
        <f>(Source!F219)/1000</f>
        <v>0.11459999999999999</v>
      </c>
      <c r="U16" s="9">
        <f>(Source!F220)/1000</f>
        <v>0.31989999999999996</v>
      </c>
      <c r="V16" s="9">
        <f>(Source!F211)/1000</f>
        <v>3.8333000000000004</v>
      </c>
      <c r="W16" s="9">
        <f>(Source!F221)/1000+(Source!F222)/1000</f>
        <v>0.20485</v>
      </c>
      <c r="X16" s="9">
        <f>T16+U16+V16+W16</f>
        <v>4.4726500000000007</v>
      </c>
      <c r="Y16" s="9">
        <f>(Source!F217)/1000</f>
        <v>0.13350999999999999</v>
      </c>
      <c r="AI16" s="7">
        <v>0</v>
      </c>
      <c r="AJ16" s="7">
        <v>0</v>
      </c>
      <c r="AK16" s="7" t="s">
        <v>6</v>
      </c>
      <c r="AL16" s="7" t="s">
        <v>6</v>
      </c>
      <c r="AM16" s="7" t="s">
        <v>6</v>
      </c>
      <c r="AN16" s="7">
        <v>0</v>
      </c>
      <c r="AO16" s="7" t="s">
        <v>6</v>
      </c>
      <c r="AP16" s="7" t="s">
        <v>6</v>
      </c>
      <c r="AT16" s="8">
        <v>25379.33</v>
      </c>
      <c r="AU16" s="8">
        <v>21027.34</v>
      </c>
      <c r="AV16" s="8">
        <v>0</v>
      </c>
      <c r="AW16" s="8">
        <v>19833.48</v>
      </c>
      <c r="AX16" s="8">
        <v>0</v>
      </c>
      <c r="AY16" s="8">
        <v>872.72</v>
      </c>
      <c r="AZ16" s="8">
        <v>441.98</v>
      </c>
      <c r="BA16" s="8">
        <v>3479.27</v>
      </c>
      <c r="BB16" s="8">
        <v>764.09</v>
      </c>
      <c r="BC16" s="8">
        <v>5065.57</v>
      </c>
      <c r="BD16" s="8">
        <v>4597.4399999999996</v>
      </c>
      <c r="BE16" s="8">
        <v>0</v>
      </c>
      <c r="BF16" s="8">
        <v>9.6251671000000005</v>
      </c>
      <c r="BG16" s="8">
        <v>0</v>
      </c>
      <c r="BH16" s="8">
        <v>0</v>
      </c>
      <c r="BI16" s="8">
        <v>2721.58</v>
      </c>
      <c r="BJ16" s="8">
        <v>1452.51</v>
      </c>
      <c r="BK16" s="8">
        <v>30260.58</v>
      </c>
      <c r="BR16" s="9">
        <v>4260.59</v>
      </c>
      <c r="BS16" s="9">
        <v>4044.99</v>
      </c>
      <c r="BT16" s="9">
        <v>0</v>
      </c>
      <c r="BU16" s="9">
        <v>3833.3</v>
      </c>
      <c r="BV16" s="9">
        <v>0</v>
      </c>
      <c r="BW16" s="9">
        <v>82.09</v>
      </c>
      <c r="BX16" s="9">
        <v>16.96</v>
      </c>
      <c r="BY16" s="9">
        <v>133.51</v>
      </c>
      <c r="BZ16" s="9">
        <v>114.6</v>
      </c>
      <c r="CA16" s="9">
        <v>319.89999999999998</v>
      </c>
      <c r="CB16" s="9">
        <v>204.85</v>
      </c>
      <c r="CC16" s="9">
        <v>0</v>
      </c>
      <c r="CD16" s="9">
        <v>9.6251671000000005</v>
      </c>
      <c r="CE16" s="9">
        <v>0</v>
      </c>
      <c r="CF16" s="9">
        <v>0</v>
      </c>
      <c r="CG16" s="9">
        <v>118.6</v>
      </c>
      <c r="CH16" s="9">
        <v>93.46</v>
      </c>
      <c r="CI16" s="9">
        <v>4472.6499999999996</v>
      </c>
    </row>
    <row r="18" spans="1:40" x14ac:dyDescent="0.2">
      <c r="A18">
        <v>51</v>
      </c>
      <c r="E18" s="10">
        <f>SUMIF(A16:A17,3,E16:E17)</f>
        <v>0.76409000000000005</v>
      </c>
      <c r="F18" s="10">
        <f>SUMIF(A16:A17,3,F16:F17)</f>
        <v>5.0655700000000001</v>
      </c>
      <c r="G18" s="10">
        <f>SUMIF(A16:A17,3,G16:G17)</f>
        <v>19.833479999999998</v>
      </c>
      <c r="H18" s="10">
        <f>SUMIF(A16:A17,3,H16:H17)</f>
        <v>4.5974399999999997</v>
      </c>
      <c r="I18" s="10">
        <f>SUMIF(A16:A17,3,I16:I17)</f>
        <v>30.260579999999997</v>
      </c>
      <c r="J18" s="10">
        <f>SUMIF(A16:A17,3,J16:J17)</f>
        <v>3.4792700000000001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0.11459999999999999</v>
      </c>
      <c r="U18" s="3">
        <f>SUMIF(A16:A17,3,U16:U17)</f>
        <v>0.31989999999999996</v>
      </c>
      <c r="V18" s="3">
        <f>SUMIF(A16:A17,3,V16:V17)</f>
        <v>3.8333000000000004</v>
      </c>
      <c r="W18" s="3">
        <f>SUMIF(A16:A17,3,W16:W17)</f>
        <v>0.20485</v>
      </c>
      <c r="X18" s="3">
        <f>SUMIF(A16:A17,3,X16:X17)</f>
        <v>4.4726500000000007</v>
      </c>
      <c r="Y18" s="3">
        <f>SUMIF(A16:A17,3,Y16:Y17)</f>
        <v>0.13350999999999999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25379.33</v>
      </c>
      <c r="G20" s="5" t="s">
        <v>60</v>
      </c>
      <c r="H20" s="5" t="s">
        <v>61</v>
      </c>
      <c r="I20" s="5"/>
      <c r="J20" s="5"/>
      <c r="K20" s="5">
        <v>201</v>
      </c>
      <c r="L20" s="5">
        <v>1</v>
      </c>
      <c r="M20" s="5">
        <v>3</v>
      </c>
      <c r="N20" s="5" t="s">
        <v>6</v>
      </c>
      <c r="O20" s="5">
        <v>2</v>
      </c>
      <c r="P20" s="5">
        <v>4260.59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21027.34</v>
      </c>
      <c r="G21" s="5" t="s">
        <v>62</v>
      </c>
      <c r="H21" s="5" t="s">
        <v>63</v>
      </c>
      <c r="I21" s="5"/>
      <c r="J21" s="5"/>
      <c r="K21" s="5">
        <v>202</v>
      </c>
      <c r="L21" s="5">
        <v>2</v>
      </c>
      <c r="M21" s="5">
        <v>3</v>
      </c>
      <c r="N21" s="5" t="s">
        <v>6</v>
      </c>
      <c r="O21" s="5">
        <v>2</v>
      </c>
      <c r="P21" s="5">
        <v>4044.99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64</v>
      </c>
      <c r="H22" s="5" t="s">
        <v>65</v>
      </c>
      <c r="I22" s="5"/>
      <c r="J22" s="5"/>
      <c r="K22" s="5">
        <v>222</v>
      </c>
      <c r="L22" s="5">
        <v>3</v>
      </c>
      <c r="M22" s="5">
        <v>3</v>
      </c>
      <c r="N22" s="5" t="s">
        <v>6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21027.34</v>
      </c>
      <c r="G23" s="5" t="s">
        <v>66</v>
      </c>
      <c r="H23" s="5" t="s">
        <v>67</v>
      </c>
      <c r="I23" s="5"/>
      <c r="J23" s="5"/>
      <c r="K23" s="5">
        <v>225</v>
      </c>
      <c r="L23" s="5">
        <v>4</v>
      </c>
      <c r="M23" s="5">
        <v>3</v>
      </c>
      <c r="N23" s="5" t="s">
        <v>6</v>
      </c>
      <c r="O23" s="5">
        <v>2</v>
      </c>
      <c r="P23" s="5">
        <v>4044.99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1193.8599999999999</v>
      </c>
      <c r="G24" s="5" t="s">
        <v>68</v>
      </c>
      <c r="H24" s="5" t="s">
        <v>69</v>
      </c>
      <c r="I24" s="5"/>
      <c r="J24" s="5"/>
      <c r="K24" s="5">
        <v>226</v>
      </c>
      <c r="L24" s="5">
        <v>5</v>
      </c>
      <c r="M24" s="5">
        <v>3</v>
      </c>
      <c r="N24" s="5" t="s">
        <v>6</v>
      </c>
      <c r="O24" s="5">
        <v>2</v>
      </c>
      <c r="P24" s="5">
        <v>211.69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70</v>
      </c>
      <c r="H25" s="5" t="s">
        <v>71</v>
      </c>
      <c r="I25" s="5"/>
      <c r="J25" s="5"/>
      <c r="K25" s="5">
        <v>227</v>
      </c>
      <c r="L25" s="5">
        <v>6</v>
      </c>
      <c r="M25" s="5">
        <v>3</v>
      </c>
      <c r="N25" s="5" t="s">
        <v>6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1193.8599999999999</v>
      </c>
      <c r="G26" s="5" t="s">
        <v>72</v>
      </c>
      <c r="H26" s="5" t="s">
        <v>73</v>
      </c>
      <c r="I26" s="5"/>
      <c r="J26" s="5"/>
      <c r="K26" s="5">
        <v>228</v>
      </c>
      <c r="L26" s="5">
        <v>7</v>
      </c>
      <c r="M26" s="5">
        <v>3</v>
      </c>
      <c r="N26" s="5" t="s">
        <v>6</v>
      </c>
      <c r="O26" s="5">
        <v>2</v>
      </c>
      <c r="P26" s="5">
        <v>211.69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19833.48</v>
      </c>
      <c r="G27" s="5" t="s">
        <v>74</v>
      </c>
      <c r="H27" s="5" t="s">
        <v>75</v>
      </c>
      <c r="I27" s="5"/>
      <c r="J27" s="5"/>
      <c r="K27" s="5">
        <v>216</v>
      </c>
      <c r="L27" s="5">
        <v>8</v>
      </c>
      <c r="M27" s="5">
        <v>3</v>
      </c>
      <c r="N27" s="5" t="s">
        <v>6</v>
      </c>
      <c r="O27" s="5">
        <v>2</v>
      </c>
      <c r="P27" s="5">
        <v>3833.3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76</v>
      </c>
      <c r="H28" s="5" t="s">
        <v>77</v>
      </c>
      <c r="I28" s="5"/>
      <c r="J28" s="5"/>
      <c r="K28" s="5">
        <v>223</v>
      </c>
      <c r="L28" s="5">
        <v>9</v>
      </c>
      <c r="M28" s="5">
        <v>3</v>
      </c>
      <c r="N28" s="5" t="s">
        <v>6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19833.48</v>
      </c>
      <c r="G29" s="5" t="s">
        <v>78</v>
      </c>
      <c r="H29" s="5" t="s">
        <v>79</v>
      </c>
      <c r="I29" s="5"/>
      <c r="J29" s="5"/>
      <c r="K29" s="5">
        <v>229</v>
      </c>
      <c r="L29" s="5">
        <v>10</v>
      </c>
      <c r="M29" s="5">
        <v>3</v>
      </c>
      <c r="N29" s="5" t="s">
        <v>6</v>
      </c>
      <c r="O29" s="5">
        <v>2</v>
      </c>
      <c r="P29" s="5">
        <v>3833.3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872.72</v>
      </c>
      <c r="G30" s="5" t="s">
        <v>80</v>
      </c>
      <c r="H30" s="5" t="s">
        <v>81</v>
      </c>
      <c r="I30" s="5"/>
      <c r="J30" s="5"/>
      <c r="K30" s="5">
        <v>203</v>
      </c>
      <c r="L30" s="5">
        <v>11</v>
      </c>
      <c r="M30" s="5">
        <v>3</v>
      </c>
      <c r="N30" s="5" t="s">
        <v>6</v>
      </c>
      <c r="O30" s="5">
        <v>2</v>
      </c>
      <c r="P30" s="5">
        <v>82.09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82</v>
      </c>
      <c r="H31" s="5" t="s">
        <v>83</v>
      </c>
      <c r="I31" s="5"/>
      <c r="J31" s="5"/>
      <c r="K31" s="5">
        <v>231</v>
      </c>
      <c r="L31" s="5">
        <v>12</v>
      </c>
      <c r="M31" s="5">
        <v>3</v>
      </c>
      <c r="N31" s="5" t="s">
        <v>6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441.98</v>
      </c>
      <c r="G32" s="5" t="s">
        <v>84</v>
      </c>
      <c r="H32" s="5" t="s">
        <v>85</v>
      </c>
      <c r="I32" s="5"/>
      <c r="J32" s="5"/>
      <c r="K32" s="5">
        <v>204</v>
      </c>
      <c r="L32" s="5">
        <v>13</v>
      </c>
      <c r="M32" s="5">
        <v>3</v>
      </c>
      <c r="N32" s="5" t="s">
        <v>6</v>
      </c>
      <c r="O32" s="5">
        <v>2</v>
      </c>
      <c r="P32" s="5">
        <v>16.96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3479.27</v>
      </c>
      <c r="G33" s="5" t="s">
        <v>86</v>
      </c>
      <c r="H33" s="5" t="s">
        <v>87</v>
      </c>
      <c r="I33" s="5"/>
      <c r="J33" s="5"/>
      <c r="K33" s="5">
        <v>205</v>
      </c>
      <c r="L33" s="5">
        <v>14</v>
      </c>
      <c r="M33" s="5">
        <v>3</v>
      </c>
      <c r="N33" s="5" t="s">
        <v>6</v>
      </c>
      <c r="O33" s="5">
        <v>2</v>
      </c>
      <c r="P33" s="5">
        <v>133.51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88</v>
      </c>
      <c r="H34" s="5" t="s">
        <v>89</v>
      </c>
      <c r="I34" s="5"/>
      <c r="J34" s="5"/>
      <c r="K34" s="5">
        <v>232</v>
      </c>
      <c r="L34" s="5">
        <v>15</v>
      </c>
      <c r="M34" s="5">
        <v>3</v>
      </c>
      <c r="N34" s="5" t="s">
        <v>6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764.09</v>
      </c>
      <c r="G35" s="5" t="s">
        <v>90</v>
      </c>
      <c r="H35" s="5" t="s">
        <v>91</v>
      </c>
      <c r="I35" s="5"/>
      <c r="J35" s="5"/>
      <c r="K35" s="5">
        <v>214</v>
      </c>
      <c r="L35" s="5">
        <v>16</v>
      </c>
      <c r="M35" s="5">
        <v>3</v>
      </c>
      <c r="N35" s="5" t="s">
        <v>6</v>
      </c>
      <c r="O35" s="5">
        <v>2</v>
      </c>
      <c r="P35" s="5">
        <v>114.6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5065.57</v>
      </c>
      <c r="G36" s="5" t="s">
        <v>92</v>
      </c>
      <c r="H36" s="5" t="s">
        <v>93</v>
      </c>
      <c r="I36" s="5"/>
      <c r="J36" s="5"/>
      <c r="K36" s="5">
        <v>215</v>
      </c>
      <c r="L36" s="5">
        <v>17</v>
      </c>
      <c r="M36" s="5">
        <v>3</v>
      </c>
      <c r="N36" s="5" t="s">
        <v>6</v>
      </c>
      <c r="O36" s="5">
        <v>2</v>
      </c>
      <c r="P36" s="5">
        <v>319.89999999999998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4597.4399999999996</v>
      </c>
      <c r="G37" s="5" t="s">
        <v>94</v>
      </c>
      <c r="H37" s="5" t="s">
        <v>95</v>
      </c>
      <c r="I37" s="5"/>
      <c r="J37" s="5"/>
      <c r="K37" s="5">
        <v>217</v>
      </c>
      <c r="L37" s="5">
        <v>18</v>
      </c>
      <c r="M37" s="5">
        <v>3</v>
      </c>
      <c r="N37" s="5" t="s">
        <v>6</v>
      </c>
      <c r="O37" s="5">
        <v>2</v>
      </c>
      <c r="P37" s="5">
        <v>204.85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96</v>
      </c>
      <c r="H38" s="5" t="s">
        <v>97</v>
      </c>
      <c r="I38" s="5"/>
      <c r="J38" s="5"/>
      <c r="K38" s="5">
        <v>230</v>
      </c>
      <c r="L38" s="5">
        <v>19</v>
      </c>
      <c r="M38" s="5">
        <v>3</v>
      </c>
      <c r="N38" s="5" t="s">
        <v>6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98</v>
      </c>
      <c r="H39" s="5" t="s">
        <v>99</v>
      </c>
      <c r="I39" s="5"/>
      <c r="J39" s="5"/>
      <c r="K39" s="5">
        <v>206</v>
      </c>
      <c r="L39" s="5">
        <v>20</v>
      </c>
      <c r="M39" s="5">
        <v>3</v>
      </c>
      <c r="N39" s="5" t="s">
        <v>6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9.6251671000000005</v>
      </c>
      <c r="G40" s="5" t="s">
        <v>100</v>
      </c>
      <c r="H40" s="5" t="s">
        <v>101</v>
      </c>
      <c r="I40" s="5"/>
      <c r="J40" s="5"/>
      <c r="K40" s="5">
        <v>207</v>
      </c>
      <c r="L40" s="5">
        <v>21</v>
      </c>
      <c r="M40" s="5">
        <v>3</v>
      </c>
      <c r="N40" s="5" t="s">
        <v>6</v>
      </c>
      <c r="O40" s="5">
        <v>-1</v>
      </c>
      <c r="P40" s="5">
        <v>9.6251671000000005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102</v>
      </c>
      <c r="H41" s="5" t="s">
        <v>103</v>
      </c>
      <c r="I41" s="5"/>
      <c r="J41" s="5"/>
      <c r="K41" s="5">
        <v>208</v>
      </c>
      <c r="L41" s="5">
        <v>22</v>
      </c>
      <c r="M41" s="5">
        <v>3</v>
      </c>
      <c r="N41" s="5" t="s">
        <v>6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104</v>
      </c>
      <c r="H42" s="5" t="s">
        <v>105</v>
      </c>
      <c r="I42" s="5"/>
      <c r="J42" s="5"/>
      <c r="K42" s="5">
        <v>209</v>
      </c>
      <c r="L42" s="5">
        <v>23</v>
      </c>
      <c r="M42" s="5">
        <v>3</v>
      </c>
      <c r="N42" s="5" t="s">
        <v>6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106</v>
      </c>
      <c r="H43" s="5" t="s">
        <v>107</v>
      </c>
      <c r="I43" s="5"/>
      <c r="J43" s="5"/>
      <c r="K43" s="5">
        <v>233</v>
      </c>
      <c r="L43" s="5">
        <v>24</v>
      </c>
      <c r="M43" s="5">
        <v>3</v>
      </c>
      <c r="N43" s="5" t="s">
        <v>6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2721.58</v>
      </c>
      <c r="G44" s="5" t="s">
        <v>108</v>
      </c>
      <c r="H44" s="5" t="s">
        <v>109</v>
      </c>
      <c r="I44" s="5"/>
      <c r="J44" s="5"/>
      <c r="K44" s="5">
        <v>210</v>
      </c>
      <c r="L44" s="5">
        <v>25</v>
      </c>
      <c r="M44" s="5">
        <v>3</v>
      </c>
      <c r="N44" s="5" t="s">
        <v>6</v>
      </c>
      <c r="O44" s="5">
        <v>2</v>
      </c>
      <c r="P44" s="5">
        <v>118.6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1452.51</v>
      </c>
      <c r="G45" s="5" t="s">
        <v>110</v>
      </c>
      <c r="H45" s="5" t="s">
        <v>111</v>
      </c>
      <c r="I45" s="5"/>
      <c r="J45" s="5"/>
      <c r="K45" s="5">
        <v>211</v>
      </c>
      <c r="L45" s="5">
        <v>26</v>
      </c>
      <c r="M45" s="5">
        <v>3</v>
      </c>
      <c r="N45" s="5" t="s">
        <v>6</v>
      </c>
      <c r="O45" s="5">
        <v>2</v>
      </c>
      <c r="P45" s="5">
        <v>93.46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30260.58</v>
      </c>
      <c r="G46" s="5" t="s">
        <v>112</v>
      </c>
      <c r="H46" s="5" t="s">
        <v>113</v>
      </c>
      <c r="I46" s="5"/>
      <c r="J46" s="5"/>
      <c r="K46" s="5">
        <v>224</v>
      </c>
      <c r="L46" s="5">
        <v>27</v>
      </c>
      <c r="M46" s="5">
        <v>3</v>
      </c>
      <c r="N46" s="5" t="s">
        <v>6</v>
      </c>
      <c r="O46" s="5">
        <v>2</v>
      </c>
      <c r="P46" s="5">
        <v>4472.6499999999996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2118.2399999999998</v>
      </c>
      <c r="G47" s="5" t="s">
        <v>183</v>
      </c>
      <c r="H47" s="5" t="s">
        <v>183</v>
      </c>
      <c r="I47" s="5"/>
      <c r="J47" s="5"/>
      <c r="K47" s="5">
        <v>212</v>
      </c>
      <c r="L47" s="5">
        <v>28</v>
      </c>
      <c r="M47" s="5">
        <v>0</v>
      </c>
      <c r="N47" s="5" t="s">
        <v>6</v>
      </c>
      <c r="O47" s="5">
        <v>2</v>
      </c>
      <c r="P47" s="5">
        <v>313.08999999999997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1839.12</v>
      </c>
      <c r="G48" s="5" t="s">
        <v>184</v>
      </c>
      <c r="H48" s="5" t="s">
        <v>185</v>
      </c>
      <c r="I48" s="5"/>
      <c r="J48" s="5"/>
      <c r="K48" s="5">
        <v>212</v>
      </c>
      <c r="L48" s="5">
        <v>29</v>
      </c>
      <c r="M48" s="5">
        <v>0</v>
      </c>
      <c r="N48" s="5" t="s">
        <v>6</v>
      </c>
      <c r="O48" s="5">
        <v>2</v>
      </c>
      <c r="P48" s="5">
        <v>271.83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34217.94</v>
      </c>
      <c r="G49" s="5" t="s">
        <v>186</v>
      </c>
      <c r="H49" s="5" t="s">
        <v>112</v>
      </c>
      <c r="I49" s="5"/>
      <c r="J49" s="5"/>
      <c r="K49" s="5">
        <v>212</v>
      </c>
      <c r="L49" s="5">
        <v>30</v>
      </c>
      <c r="M49" s="5">
        <v>0</v>
      </c>
      <c r="N49" s="5" t="s">
        <v>6</v>
      </c>
      <c r="O49" s="5">
        <v>2</v>
      </c>
      <c r="P49" s="5">
        <v>5057.57</v>
      </c>
    </row>
    <row r="51" spans="1:40" x14ac:dyDescent="0.2">
      <c r="A51">
        <v>-1</v>
      </c>
    </row>
    <row r="54" spans="1:40" x14ac:dyDescent="0.2">
      <c r="A54" s="4">
        <v>75</v>
      </c>
      <c r="B54" s="4" t="s">
        <v>187</v>
      </c>
      <c r="C54" s="4">
        <v>2022</v>
      </c>
      <c r="D54" s="4">
        <v>0</v>
      </c>
      <c r="E54" s="4">
        <v>1</v>
      </c>
      <c r="F54" s="4"/>
      <c r="G54" s="4">
        <v>0</v>
      </c>
      <c r="H54" s="4">
        <v>2</v>
      </c>
      <c r="I54" s="4">
        <v>1</v>
      </c>
      <c r="J54" s="4">
        <v>1</v>
      </c>
      <c r="K54" s="4">
        <v>95</v>
      </c>
      <c r="L54" s="4">
        <v>65</v>
      </c>
      <c r="M54" s="4">
        <v>1</v>
      </c>
      <c r="N54" s="4">
        <v>108937345</v>
      </c>
      <c r="O54" s="4">
        <v>1</v>
      </c>
    </row>
    <row r="55" spans="1:40" x14ac:dyDescent="0.2">
      <c r="A55" s="6">
        <v>1</v>
      </c>
      <c r="B55" s="6" t="s">
        <v>188</v>
      </c>
      <c r="C55" s="6" t="s">
        <v>189</v>
      </c>
      <c r="D55" s="6">
        <v>2022</v>
      </c>
      <c r="E55" s="6">
        <v>1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6.82</v>
      </c>
      <c r="L55" s="6">
        <v>5.14</v>
      </c>
      <c r="M55" s="6">
        <v>1</v>
      </c>
      <c r="N55" s="6">
        <v>1</v>
      </c>
      <c r="O55" s="6">
        <v>6.82</v>
      </c>
      <c r="P55" s="6">
        <v>5.14</v>
      </c>
      <c r="Q55" s="6">
        <v>1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190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108937346</v>
      </c>
    </row>
    <row r="56" spans="1:40" x14ac:dyDescent="0.2">
      <c r="A56" s="4">
        <v>75</v>
      </c>
      <c r="B56" s="4" t="s">
        <v>191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108937347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108937347</v>
      </c>
      <c r="C1">
        <v>108937642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193</v>
      </c>
      <c r="J1" t="s">
        <v>6</v>
      </c>
      <c r="K1" t="s">
        <v>194</v>
      </c>
      <c r="L1">
        <v>1191</v>
      </c>
      <c r="N1">
        <v>1013</v>
      </c>
      <c r="O1" t="s">
        <v>195</v>
      </c>
      <c r="P1" t="s">
        <v>195</v>
      </c>
      <c r="Q1">
        <v>1</v>
      </c>
      <c r="W1">
        <v>0</v>
      </c>
      <c r="X1">
        <v>476480486</v>
      </c>
      <c r="Y1">
        <v>0.8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0.8</v>
      </c>
      <c r="AU1" t="s">
        <v>6</v>
      </c>
      <c r="AV1">
        <v>1</v>
      </c>
      <c r="AW1">
        <v>2</v>
      </c>
      <c r="AX1">
        <v>108937644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0.8</v>
      </c>
      <c r="CY1">
        <f t="shared" ref="CY1:CY20" si="0">AD1</f>
        <v>0</v>
      </c>
      <c r="CZ1">
        <f t="shared" ref="CZ1:CZ20" si="1">AH1</f>
        <v>0</v>
      </c>
      <c r="DA1">
        <f t="shared" ref="DA1:DA20" si="2">AL1</f>
        <v>1</v>
      </c>
      <c r="DB1">
        <f t="shared" ref="DB1:DB14" si="3">ROUND(ROUND(AT1*CZ1,2),6)</f>
        <v>0</v>
      </c>
      <c r="DC1">
        <f t="shared" ref="DC1:DC14" si="4">ROUND(ROUND(AT1*AG1,2),6)</f>
        <v>0</v>
      </c>
    </row>
    <row r="2" spans="1:107" x14ac:dyDescent="0.2">
      <c r="A2">
        <f>ROW(Source!A29)</f>
        <v>29</v>
      </c>
      <c r="B2">
        <v>108937345</v>
      </c>
      <c r="C2">
        <v>108937642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193</v>
      </c>
      <c r="J2" t="s">
        <v>6</v>
      </c>
      <c r="K2" t="s">
        <v>194</v>
      </c>
      <c r="L2">
        <v>1191</v>
      </c>
      <c r="N2">
        <v>1013</v>
      </c>
      <c r="O2" t="s">
        <v>195</v>
      </c>
      <c r="P2" t="s">
        <v>195</v>
      </c>
      <c r="Q2">
        <v>1</v>
      </c>
      <c r="W2">
        <v>0</v>
      </c>
      <c r="X2">
        <v>476480486</v>
      </c>
      <c r="Y2">
        <v>0.8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0.8</v>
      </c>
      <c r="AU2" t="s">
        <v>6</v>
      </c>
      <c r="AV2">
        <v>1</v>
      </c>
      <c r="AW2">
        <v>2</v>
      </c>
      <c r="AX2">
        <v>108937644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0.8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108937347</v>
      </c>
      <c r="C3">
        <v>108937645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193</v>
      </c>
      <c r="J3" t="s">
        <v>6</v>
      </c>
      <c r="K3" t="s">
        <v>194</v>
      </c>
      <c r="L3">
        <v>1191</v>
      </c>
      <c r="N3">
        <v>1013</v>
      </c>
      <c r="O3" t="s">
        <v>195</v>
      </c>
      <c r="P3" t="s">
        <v>195</v>
      </c>
      <c r="Q3">
        <v>1</v>
      </c>
      <c r="W3">
        <v>0</v>
      </c>
      <c r="X3">
        <v>476480486</v>
      </c>
      <c r="Y3">
        <v>0.21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0.21</v>
      </c>
      <c r="AU3" t="s">
        <v>6</v>
      </c>
      <c r="AV3">
        <v>1</v>
      </c>
      <c r="AW3">
        <v>2</v>
      </c>
      <c r="AX3">
        <v>108937647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0.42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108937345</v>
      </c>
      <c r="C4">
        <v>108937645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193</v>
      </c>
      <c r="J4" t="s">
        <v>6</v>
      </c>
      <c r="K4" t="s">
        <v>194</v>
      </c>
      <c r="L4">
        <v>1191</v>
      </c>
      <c r="N4">
        <v>1013</v>
      </c>
      <c r="O4" t="s">
        <v>195</v>
      </c>
      <c r="P4" t="s">
        <v>195</v>
      </c>
      <c r="Q4">
        <v>1</v>
      </c>
      <c r="W4">
        <v>0</v>
      </c>
      <c r="X4">
        <v>476480486</v>
      </c>
      <c r="Y4">
        <v>0.21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0.21</v>
      </c>
      <c r="AU4" t="s">
        <v>6</v>
      </c>
      <c r="AV4">
        <v>1</v>
      </c>
      <c r="AW4">
        <v>2</v>
      </c>
      <c r="AX4">
        <v>108937647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0.42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108937347</v>
      </c>
      <c r="C5">
        <v>108937648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193</v>
      </c>
      <c r="J5" t="s">
        <v>6</v>
      </c>
      <c r="K5" t="s">
        <v>194</v>
      </c>
      <c r="L5">
        <v>1191</v>
      </c>
      <c r="N5">
        <v>1013</v>
      </c>
      <c r="O5" t="s">
        <v>195</v>
      </c>
      <c r="P5" t="s">
        <v>195</v>
      </c>
      <c r="Q5">
        <v>1</v>
      </c>
      <c r="W5">
        <v>0</v>
      </c>
      <c r="X5">
        <v>476480486</v>
      </c>
      <c r="Y5">
        <v>0.98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0.98</v>
      </c>
      <c r="AU5" t="s">
        <v>6</v>
      </c>
      <c r="AV5">
        <v>1</v>
      </c>
      <c r="AW5">
        <v>2</v>
      </c>
      <c r="AX5">
        <v>108937650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0.98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108937345</v>
      </c>
      <c r="C6">
        <v>108937648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193</v>
      </c>
      <c r="J6" t="s">
        <v>6</v>
      </c>
      <c r="K6" t="s">
        <v>194</v>
      </c>
      <c r="L6">
        <v>1191</v>
      </c>
      <c r="N6">
        <v>1013</v>
      </c>
      <c r="O6" t="s">
        <v>195</v>
      </c>
      <c r="P6" t="s">
        <v>195</v>
      </c>
      <c r="Q6">
        <v>1</v>
      </c>
      <c r="W6">
        <v>0</v>
      </c>
      <c r="X6">
        <v>476480486</v>
      </c>
      <c r="Y6">
        <v>0.98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0.98</v>
      </c>
      <c r="AU6" t="s">
        <v>6</v>
      </c>
      <c r="AV6">
        <v>1</v>
      </c>
      <c r="AW6">
        <v>2</v>
      </c>
      <c r="AX6">
        <v>108937650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0.98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ROW(Source!A34)</f>
        <v>34</v>
      </c>
      <c r="B7">
        <v>108937347</v>
      </c>
      <c r="C7">
        <v>108937651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193</v>
      </c>
      <c r="J7" t="s">
        <v>6</v>
      </c>
      <c r="K7" t="s">
        <v>194</v>
      </c>
      <c r="L7">
        <v>1191</v>
      </c>
      <c r="N7">
        <v>1013</v>
      </c>
      <c r="O7" t="s">
        <v>195</v>
      </c>
      <c r="P7" t="s">
        <v>195</v>
      </c>
      <c r="Q7">
        <v>1</v>
      </c>
      <c r="W7">
        <v>0</v>
      </c>
      <c r="X7">
        <v>476480486</v>
      </c>
      <c r="Y7">
        <v>15.93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15.93</v>
      </c>
      <c r="AU7" t="s">
        <v>6</v>
      </c>
      <c r="AV7">
        <v>1</v>
      </c>
      <c r="AW7">
        <v>2</v>
      </c>
      <c r="AX7">
        <v>108937653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0.1593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ROW(Source!A35)</f>
        <v>35</v>
      </c>
      <c r="B8">
        <v>108937345</v>
      </c>
      <c r="C8">
        <v>108937651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193</v>
      </c>
      <c r="J8" t="s">
        <v>6</v>
      </c>
      <c r="K8" t="s">
        <v>194</v>
      </c>
      <c r="L8">
        <v>1191</v>
      </c>
      <c r="N8">
        <v>1013</v>
      </c>
      <c r="O8" t="s">
        <v>195</v>
      </c>
      <c r="P8" t="s">
        <v>195</v>
      </c>
      <c r="Q8">
        <v>1</v>
      </c>
      <c r="W8">
        <v>0</v>
      </c>
      <c r="X8">
        <v>476480486</v>
      </c>
      <c r="Y8">
        <v>15.93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15.93</v>
      </c>
      <c r="AU8" t="s">
        <v>6</v>
      </c>
      <c r="AV8">
        <v>1</v>
      </c>
      <c r="AW8">
        <v>2</v>
      </c>
      <c r="AX8">
        <v>108937653</v>
      </c>
      <c r="AY8">
        <v>1</v>
      </c>
      <c r="AZ8">
        <v>0</v>
      </c>
      <c r="BA8">
        <v>11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0.1593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ROW(Source!A36)</f>
        <v>36</v>
      </c>
      <c r="B9">
        <v>108937347</v>
      </c>
      <c r="C9">
        <v>108937657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193</v>
      </c>
      <c r="J9" t="s">
        <v>6</v>
      </c>
      <c r="K9" t="s">
        <v>194</v>
      </c>
      <c r="L9">
        <v>1191</v>
      </c>
      <c r="N9">
        <v>1013</v>
      </c>
      <c r="O9" t="s">
        <v>195</v>
      </c>
      <c r="P9" t="s">
        <v>195</v>
      </c>
      <c r="Q9">
        <v>1</v>
      </c>
      <c r="W9">
        <v>0</v>
      </c>
      <c r="X9">
        <v>476480486</v>
      </c>
      <c r="Y9">
        <v>1.34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1.34</v>
      </c>
      <c r="AU9" t="s">
        <v>6</v>
      </c>
      <c r="AV9">
        <v>1</v>
      </c>
      <c r="AW9">
        <v>2</v>
      </c>
      <c r="AX9">
        <v>108937659</v>
      </c>
      <c r="AY9">
        <v>1</v>
      </c>
      <c r="AZ9">
        <v>0</v>
      </c>
      <c r="BA9">
        <v>15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1.34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ROW(Source!A37)</f>
        <v>37</v>
      </c>
      <c r="B10">
        <v>108937345</v>
      </c>
      <c r="C10">
        <v>108937657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193</v>
      </c>
      <c r="J10" t="s">
        <v>6</v>
      </c>
      <c r="K10" t="s">
        <v>194</v>
      </c>
      <c r="L10">
        <v>1191</v>
      </c>
      <c r="N10">
        <v>1013</v>
      </c>
      <c r="O10" t="s">
        <v>195</v>
      </c>
      <c r="P10" t="s">
        <v>195</v>
      </c>
      <c r="Q10">
        <v>1</v>
      </c>
      <c r="W10">
        <v>0</v>
      </c>
      <c r="X10">
        <v>476480486</v>
      </c>
      <c r="Y10">
        <v>1.34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1.34</v>
      </c>
      <c r="AU10" t="s">
        <v>6</v>
      </c>
      <c r="AV10">
        <v>1</v>
      </c>
      <c r="AW10">
        <v>2</v>
      </c>
      <c r="AX10">
        <v>108937659</v>
      </c>
      <c r="AY10">
        <v>1</v>
      </c>
      <c r="AZ10">
        <v>0</v>
      </c>
      <c r="BA10">
        <v>16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1.34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ROW(Source!A38)</f>
        <v>38</v>
      </c>
      <c r="B11">
        <v>108937347</v>
      </c>
      <c r="C11">
        <v>108937660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193</v>
      </c>
      <c r="J11" t="s">
        <v>6</v>
      </c>
      <c r="K11" t="s">
        <v>194</v>
      </c>
      <c r="L11">
        <v>1191</v>
      </c>
      <c r="N11">
        <v>1013</v>
      </c>
      <c r="O11" t="s">
        <v>195</v>
      </c>
      <c r="P11" t="s">
        <v>195</v>
      </c>
      <c r="Q11">
        <v>1</v>
      </c>
      <c r="W11">
        <v>0</v>
      </c>
      <c r="X11">
        <v>476480486</v>
      </c>
      <c r="Y11">
        <v>15.2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15.2</v>
      </c>
      <c r="AU11" t="s">
        <v>6</v>
      </c>
      <c r="AV11">
        <v>1</v>
      </c>
      <c r="AW11">
        <v>2</v>
      </c>
      <c r="AX11">
        <v>108937662</v>
      </c>
      <c r="AY11">
        <v>1</v>
      </c>
      <c r="AZ11">
        <v>0</v>
      </c>
      <c r="BA11">
        <v>17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Y11*Source!I38</f>
        <v>0.60799999999999998</v>
      </c>
      <c r="CY11">
        <f t="shared" si="0"/>
        <v>0</v>
      </c>
      <c r="CZ11">
        <f t="shared" si="1"/>
        <v>0</v>
      </c>
      <c r="DA11">
        <f t="shared" si="2"/>
        <v>1</v>
      </c>
      <c r="DB11">
        <f t="shared" si="3"/>
        <v>0</v>
      </c>
      <c r="DC11">
        <f t="shared" si="4"/>
        <v>0</v>
      </c>
    </row>
    <row r="12" spans="1:107" x14ac:dyDescent="0.2">
      <c r="A12">
        <f>ROW(Source!A39)</f>
        <v>39</v>
      </c>
      <c r="B12">
        <v>108937345</v>
      </c>
      <c r="C12">
        <v>108937660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193</v>
      </c>
      <c r="J12" t="s">
        <v>6</v>
      </c>
      <c r="K12" t="s">
        <v>194</v>
      </c>
      <c r="L12">
        <v>1191</v>
      </c>
      <c r="N12">
        <v>1013</v>
      </c>
      <c r="O12" t="s">
        <v>195</v>
      </c>
      <c r="P12" t="s">
        <v>195</v>
      </c>
      <c r="Q12">
        <v>1</v>
      </c>
      <c r="W12">
        <v>0</v>
      </c>
      <c r="X12">
        <v>476480486</v>
      </c>
      <c r="Y12">
        <v>15.2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15.2</v>
      </c>
      <c r="AU12" t="s">
        <v>6</v>
      </c>
      <c r="AV12">
        <v>1</v>
      </c>
      <c r="AW12">
        <v>2</v>
      </c>
      <c r="AX12">
        <v>108937662</v>
      </c>
      <c r="AY12">
        <v>1</v>
      </c>
      <c r="AZ12">
        <v>0</v>
      </c>
      <c r="BA12">
        <v>18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Y12*Source!I39</f>
        <v>0.60799999999999998</v>
      </c>
      <c r="CY12">
        <f t="shared" si="0"/>
        <v>0</v>
      </c>
      <c r="CZ12">
        <f t="shared" si="1"/>
        <v>0</v>
      </c>
      <c r="DA12">
        <f t="shared" si="2"/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ROW(Source!A40)</f>
        <v>40</v>
      </c>
      <c r="B13">
        <v>108937347</v>
      </c>
      <c r="C13">
        <v>108937663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193</v>
      </c>
      <c r="J13" t="s">
        <v>6</v>
      </c>
      <c r="K13" t="s">
        <v>194</v>
      </c>
      <c r="L13">
        <v>1191</v>
      </c>
      <c r="N13">
        <v>1013</v>
      </c>
      <c r="O13" t="s">
        <v>195</v>
      </c>
      <c r="P13" t="s">
        <v>195</v>
      </c>
      <c r="Q13">
        <v>1</v>
      </c>
      <c r="W13">
        <v>0</v>
      </c>
      <c r="X13">
        <v>476480486</v>
      </c>
      <c r="Y13">
        <v>1.1499999999999999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1.1499999999999999</v>
      </c>
      <c r="AU13" t="s">
        <v>6</v>
      </c>
      <c r="AV13">
        <v>1</v>
      </c>
      <c r="AW13">
        <v>2</v>
      </c>
      <c r="AX13">
        <v>108937665</v>
      </c>
      <c r="AY13">
        <v>1</v>
      </c>
      <c r="AZ13">
        <v>0</v>
      </c>
      <c r="BA13">
        <v>19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Y13*Source!I40</f>
        <v>1.1499999999999999</v>
      </c>
      <c r="CY13">
        <f t="shared" si="0"/>
        <v>0</v>
      </c>
      <c r="CZ13">
        <f t="shared" si="1"/>
        <v>0</v>
      </c>
      <c r="DA13">
        <f t="shared" si="2"/>
        <v>1</v>
      </c>
      <c r="DB13">
        <f t="shared" si="3"/>
        <v>0</v>
      </c>
      <c r="DC13">
        <f t="shared" si="4"/>
        <v>0</v>
      </c>
    </row>
    <row r="14" spans="1:107" x14ac:dyDescent="0.2">
      <c r="A14">
        <f>ROW(Source!A41)</f>
        <v>41</v>
      </c>
      <c r="B14">
        <v>108937345</v>
      </c>
      <c r="C14">
        <v>108937663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193</v>
      </c>
      <c r="J14" t="s">
        <v>6</v>
      </c>
      <c r="K14" t="s">
        <v>194</v>
      </c>
      <c r="L14">
        <v>1191</v>
      </c>
      <c r="N14">
        <v>1013</v>
      </c>
      <c r="O14" t="s">
        <v>195</v>
      </c>
      <c r="P14" t="s">
        <v>195</v>
      </c>
      <c r="Q14">
        <v>1</v>
      </c>
      <c r="W14">
        <v>0</v>
      </c>
      <c r="X14">
        <v>476480486</v>
      </c>
      <c r="Y14">
        <v>1.1499999999999999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1.1499999999999999</v>
      </c>
      <c r="AU14" t="s">
        <v>6</v>
      </c>
      <c r="AV14">
        <v>1</v>
      </c>
      <c r="AW14">
        <v>2</v>
      </c>
      <c r="AX14">
        <v>108937665</v>
      </c>
      <c r="AY14">
        <v>1</v>
      </c>
      <c r="AZ14">
        <v>0</v>
      </c>
      <c r="BA14">
        <v>20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Y14*Source!I41</f>
        <v>1.1499999999999999</v>
      </c>
      <c r="CY14">
        <f t="shared" si="0"/>
        <v>0</v>
      </c>
      <c r="CZ14">
        <f t="shared" si="1"/>
        <v>0</v>
      </c>
      <c r="DA14">
        <f t="shared" si="2"/>
        <v>1</v>
      </c>
      <c r="DB14">
        <f t="shared" si="3"/>
        <v>0</v>
      </c>
      <c r="DC14">
        <f t="shared" si="4"/>
        <v>0</v>
      </c>
    </row>
    <row r="15" spans="1:107" x14ac:dyDescent="0.2">
      <c r="A15">
        <f>ROW(Source!A77)</f>
        <v>77</v>
      </c>
      <c r="B15">
        <v>108937347</v>
      </c>
      <c r="C15">
        <v>108937666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193</v>
      </c>
      <c r="J15" t="s">
        <v>6</v>
      </c>
      <c r="K15" t="s">
        <v>194</v>
      </c>
      <c r="L15">
        <v>1191</v>
      </c>
      <c r="N15">
        <v>1013</v>
      </c>
      <c r="O15" t="s">
        <v>195</v>
      </c>
      <c r="P15" t="s">
        <v>195</v>
      </c>
      <c r="Q15">
        <v>1</v>
      </c>
      <c r="W15">
        <v>0</v>
      </c>
      <c r="X15">
        <v>476480486</v>
      </c>
      <c r="Y15">
        <v>1.4400000000000002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1.8</v>
      </c>
      <c r="AU15" t="s">
        <v>119</v>
      </c>
      <c r="AV15">
        <v>1</v>
      </c>
      <c r="AW15">
        <v>2</v>
      </c>
      <c r="AX15">
        <v>108937668</v>
      </c>
      <c r="AY15">
        <v>1</v>
      </c>
      <c r="AZ15">
        <v>0</v>
      </c>
      <c r="BA15">
        <v>21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Y15*Source!I77</f>
        <v>1.4400000000000002</v>
      </c>
      <c r="CY15">
        <f t="shared" si="0"/>
        <v>0</v>
      </c>
      <c r="CZ15">
        <f t="shared" si="1"/>
        <v>0</v>
      </c>
      <c r="DA15">
        <f t="shared" si="2"/>
        <v>1</v>
      </c>
      <c r="DB15">
        <f t="shared" ref="DB15:DB20" si="5">ROUND((ROUND(AT15*CZ15,2)*0.8),6)</f>
        <v>0</v>
      </c>
      <c r="DC15">
        <f t="shared" ref="DC15:DC20" si="6">ROUND((ROUND(AT15*AG15,2)*0.8),6)</f>
        <v>0</v>
      </c>
    </row>
    <row r="16" spans="1:107" x14ac:dyDescent="0.2">
      <c r="A16">
        <f>ROW(Source!A78)</f>
        <v>78</v>
      </c>
      <c r="B16">
        <v>108937345</v>
      </c>
      <c r="C16">
        <v>108937666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193</v>
      </c>
      <c r="J16" t="s">
        <v>6</v>
      </c>
      <c r="K16" t="s">
        <v>194</v>
      </c>
      <c r="L16">
        <v>1191</v>
      </c>
      <c r="N16">
        <v>1013</v>
      </c>
      <c r="O16" t="s">
        <v>195</v>
      </c>
      <c r="P16" t="s">
        <v>195</v>
      </c>
      <c r="Q16">
        <v>1</v>
      </c>
      <c r="W16">
        <v>0</v>
      </c>
      <c r="X16">
        <v>476480486</v>
      </c>
      <c r="Y16">
        <v>1.4400000000000002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1.8</v>
      </c>
      <c r="AU16" t="s">
        <v>119</v>
      </c>
      <c r="AV16">
        <v>1</v>
      </c>
      <c r="AW16">
        <v>2</v>
      </c>
      <c r="AX16">
        <v>108937668</v>
      </c>
      <c r="AY16">
        <v>1</v>
      </c>
      <c r="AZ16">
        <v>0</v>
      </c>
      <c r="BA16">
        <v>22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Y16*Source!I78</f>
        <v>1.4400000000000002</v>
      </c>
      <c r="CY16">
        <f t="shared" si="0"/>
        <v>0</v>
      </c>
      <c r="CZ16">
        <f t="shared" si="1"/>
        <v>0</v>
      </c>
      <c r="DA16">
        <f t="shared" si="2"/>
        <v>1</v>
      </c>
      <c r="DB16">
        <f t="shared" si="5"/>
        <v>0</v>
      </c>
      <c r="DC16">
        <f t="shared" si="6"/>
        <v>0</v>
      </c>
    </row>
    <row r="17" spans="1:107" x14ac:dyDescent="0.2">
      <c r="A17">
        <f>ROW(Source!A81)</f>
        <v>81</v>
      </c>
      <c r="B17">
        <v>108937347</v>
      </c>
      <c r="C17">
        <v>108937670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193</v>
      </c>
      <c r="J17" t="s">
        <v>6</v>
      </c>
      <c r="K17" t="s">
        <v>194</v>
      </c>
      <c r="L17">
        <v>1191</v>
      </c>
      <c r="N17">
        <v>1013</v>
      </c>
      <c r="O17" t="s">
        <v>195</v>
      </c>
      <c r="P17" t="s">
        <v>195</v>
      </c>
      <c r="Q17">
        <v>1</v>
      </c>
      <c r="W17">
        <v>0</v>
      </c>
      <c r="X17">
        <v>476480486</v>
      </c>
      <c r="Y17">
        <v>0.72000000000000008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0.9</v>
      </c>
      <c r="AU17" t="s">
        <v>119</v>
      </c>
      <c r="AV17">
        <v>1</v>
      </c>
      <c r="AW17">
        <v>2</v>
      </c>
      <c r="AX17">
        <v>108937672</v>
      </c>
      <c r="AY17">
        <v>1</v>
      </c>
      <c r="AZ17">
        <v>0</v>
      </c>
      <c r="BA17">
        <v>23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Y17*Source!I81</f>
        <v>1.4400000000000002</v>
      </c>
      <c r="CY17">
        <f t="shared" si="0"/>
        <v>0</v>
      </c>
      <c r="CZ17">
        <f t="shared" si="1"/>
        <v>0</v>
      </c>
      <c r="DA17">
        <f t="shared" si="2"/>
        <v>1</v>
      </c>
      <c r="DB17">
        <f t="shared" si="5"/>
        <v>0</v>
      </c>
      <c r="DC17">
        <f t="shared" si="6"/>
        <v>0</v>
      </c>
    </row>
    <row r="18" spans="1:107" x14ac:dyDescent="0.2">
      <c r="A18">
        <f>ROW(Source!A82)</f>
        <v>82</v>
      </c>
      <c r="B18">
        <v>108937345</v>
      </c>
      <c r="C18">
        <v>108937670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193</v>
      </c>
      <c r="J18" t="s">
        <v>6</v>
      </c>
      <c r="K18" t="s">
        <v>194</v>
      </c>
      <c r="L18">
        <v>1191</v>
      </c>
      <c r="N18">
        <v>1013</v>
      </c>
      <c r="O18" t="s">
        <v>195</v>
      </c>
      <c r="P18" t="s">
        <v>195</v>
      </c>
      <c r="Q18">
        <v>1</v>
      </c>
      <c r="W18">
        <v>0</v>
      </c>
      <c r="X18">
        <v>476480486</v>
      </c>
      <c r="Y18">
        <v>0.72000000000000008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0.9</v>
      </c>
      <c r="AU18" t="s">
        <v>119</v>
      </c>
      <c r="AV18">
        <v>1</v>
      </c>
      <c r="AW18">
        <v>2</v>
      </c>
      <c r="AX18">
        <v>108937672</v>
      </c>
      <c r="AY18">
        <v>1</v>
      </c>
      <c r="AZ18">
        <v>0</v>
      </c>
      <c r="BA18">
        <v>24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Y18*Source!I82</f>
        <v>1.4400000000000002</v>
      </c>
      <c r="CY18">
        <f t="shared" si="0"/>
        <v>0</v>
      </c>
      <c r="CZ18">
        <f t="shared" si="1"/>
        <v>0</v>
      </c>
      <c r="DA18">
        <f t="shared" si="2"/>
        <v>1</v>
      </c>
      <c r="DB18">
        <f t="shared" si="5"/>
        <v>0</v>
      </c>
      <c r="DC18">
        <f t="shared" si="6"/>
        <v>0</v>
      </c>
    </row>
    <row r="19" spans="1:107" x14ac:dyDescent="0.2">
      <c r="A19">
        <f>ROW(Source!A83)</f>
        <v>83</v>
      </c>
      <c r="B19">
        <v>108937347</v>
      </c>
      <c r="C19">
        <v>108937673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193</v>
      </c>
      <c r="J19" t="s">
        <v>6</v>
      </c>
      <c r="K19" t="s">
        <v>194</v>
      </c>
      <c r="L19">
        <v>1191</v>
      </c>
      <c r="N19">
        <v>1013</v>
      </c>
      <c r="O19" t="s">
        <v>195</v>
      </c>
      <c r="P19" t="s">
        <v>195</v>
      </c>
      <c r="Q19">
        <v>1</v>
      </c>
      <c r="W19">
        <v>0</v>
      </c>
      <c r="X19">
        <v>476480486</v>
      </c>
      <c r="Y19">
        <v>1.1199999999999999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1.4</v>
      </c>
      <c r="AU19" t="s">
        <v>119</v>
      </c>
      <c r="AV19">
        <v>1</v>
      </c>
      <c r="AW19">
        <v>2</v>
      </c>
      <c r="AX19">
        <v>108937675</v>
      </c>
      <c r="AY19">
        <v>1</v>
      </c>
      <c r="AZ19">
        <v>0</v>
      </c>
      <c r="BA19">
        <v>25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Y19*Source!I83</f>
        <v>2.2399999999999998</v>
      </c>
      <c r="CY19">
        <f t="shared" si="0"/>
        <v>0</v>
      </c>
      <c r="CZ19">
        <f t="shared" si="1"/>
        <v>0</v>
      </c>
      <c r="DA19">
        <f t="shared" si="2"/>
        <v>1</v>
      </c>
      <c r="DB19">
        <f t="shared" si="5"/>
        <v>0</v>
      </c>
      <c r="DC19">
        <f t="shared" si="6"/>
        <v>0</v>
      </c>
    </row>
    <row r="20" spans="1:107" x14ac:dyDescent="0.2">
      <c r="A20">
        <f>ROW(Source!A84)</f>
        <v>84</v>
      </c>
      <c r="B20">
        <v>108937345</v>
      </c>
      <c r="C20">
        <v>108937673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193</v>
      </c>
      <c r="J20" t="s">
        <v>6</v>
      </c>
      <c r="K20" t="s">
        <v>194</v>
      </c>
      <c r="L20">
        <v>1191</v>
      </c>
      <c r="N20">
        <v>1013</v>
      </c>
      <c r="O20" t="s">
        <v>195</v>
      </c>
      <c r="P20" t="s">
        <v>195</v>
      </c>
      <c r="Q20">
        <v>1</v>
      </c>
      <c r="W20">
        <v>0</v>
      </c>
      <c r="X20">
        <v>476480486</v>
      </c>
      <c r="Y20">
        <v>1.1199999999999999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1.4</v>
      </c>
      <c r="AU20" t="s">
        <v>119</v>
      </c>
      <c r="AV20">
        <v>1</v>
      </c>
      <c r="AW20">
        <v>2</v>
      </c>
      <c r="AX20">
        <v>108937675</v>
      </c>
      <c r="AY20">
        <v>1</v>
      </c>
      <c r="AZ20">
        <v>0</v>
      </c>
      <c r="BA20">
        <v>26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Y20*Source!I84</f>
        <v>2.2399999999999998</v>
      </c>
      <c r="CY20">
        <f t="shared" si="0"/>
        <v>0</v>
      </c>
      <c r="CZ20">
        <f t="shared" si="1"/>
        <v>0</v>
      </c>
      <c r="DA20">
        <f t="shared" si="2"/>
        <v>1</v>
      </c>
      <c r="DB20">
        <f t="shared" si="5"/>
        <v>0</v>
      </c>
      <c r="DC20">
        <f t="shared" si="6"/>
        <v>0</v>
      </c>
    </row>
    <row r="265" spans="9:9" x14ac:dyDescent="0.2">
      <c r="I265">
        <v>0</v>
      </c>
    </row>
    <row r="266" spans="9:9" x14ac:dyDescent="0.2">
      <c r="I2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108937644</v>
      </c>
      <c r="C1">
        <v>108937642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193</v>
      </c>
      <c r="J1" t="s">
        <v>6</v>
      </c>
      <c r="K1" t="s">
        <v>194</v>
      </c>
      <c r="L1">
        <v>1191</v>
      </c>
      <c r="N1">
        <v>1013</v>
      </c>
      <c r="O1" t="s">
        <v>195</v>
      </c>
      <c r="P1" t="s">
        <v>195</v>
      </c>
      <c r="Q1">
        <v>1</v>
      </c>
      <c r="X1">
        <v>0.8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6</v>
      </c>
      <c r="AG1">
        <v>0.8</v>
      </c>
      <c r="AH1">
        <v>2</v>
      </c>
      <c r="AI1">
        <v>108937643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108937644</v>
      </c>
      <c r="C2">
        <v>108937642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193</v>
      </c>
      <c r="J2" t="s">
        <v>6</v>
      </c>
      <c r="K2" t="s">
        <v>194</v>
      </c>
      <c r="L2">
        <v>1191</v>
      </c>
      <c r="N2">
        <v>1013</v>
      </c>
      <c r="O2" t="s">
        <v>195</v>
      </c>
      <c r="P2" t="s">
        <v>195</v>
      </c>
      <c r="Q2">
        <v>1</v>
      </c>
      <c r="X2">
        <v>0.8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6</v>
      </c>
      <c r="AG2">
        <v>0.8</v>
      </c>
      <c r="AH2">
        <v>2</v>
      </c>
      <c r="AI2">
        <v>108937643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108937647</v>
      </c>
      <c r="C3">
        <v>108937645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193</v>
      </c>
      <c r="J3" t="s">
        <v>6</v>
      </c>
      <c r="K3" t="s">
        <v>194</v>
      </c>
      <c r="L3">
        <v>1191</v>
      </c>
      <c r="N3">
        <v>1013</v>
      </c>
      <c r="O3" t="s">
        <v>195</v>
      </c>
      <c r="P3" t="s">
        <v>195</v>
      </c>
      <c r="Q3">
        <v>1</v>
      </c>
      <c r="X3">
        <v>0.21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6</v>
      </c>
      <c r="AG3">
        <v>0.21</v>
      </c>
      <c r="AH3">
        <v>2</v>
      </c>
      <c r="AI3">
        <v>108937646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108937647</v>
      </c>
      <c r="C4">
        <v>108937645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193</v>
      </c>
      <c r="J4" t="s">
        <v>6</v>
      </c>
      <c r="K4" t="s">
        <v>194</v>
      </c>
      <c r="L4">
        <v>1191</v>
      </c>
      <c r="N4">
        <v>1013</v>
      </c>
      <c r="O4" t="s">
        <v>195</v>
      </c>
      <c r="P4" t="s">
        <v>195</v>
      </c>
      <c r="Q4">
        <v>1</v>
      </c>
      <c r="X4">
        <v>0.21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6</v>
      </c>
      <c r="AG4">
        <v>0.21</v>
      </c>
      <c r="AH4">
        <v>2</v>
      </c>
      <c r="AI4">
        <v>108937646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108937650</v>
      </c>
      <c r="C5">
        <v>108937648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193</v>
      </c>
      <c r="J5" t="s">
        <v>6</v>
      </c>
      <c r="K5" t="s">
        <v>194</v>
      </c>
      <c r="L5">
        <v>1191</v>
      </c>
      <c r="N5">
        <v>1013</v>
      </c>
      <c r="O5" t="s">
        <v>195</v>
      </c>
      <c r="P5" t="s">
        <v>195</v>
      </c>
      <c r="Q5">
        <v>1</v>
      </c>
      <c r="X5">
        <v>0.98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6</v>
      </c>
      <c r="AG5">
        <v>0.98</v>
      </c>
      <c r="AH5">
        <v>2</v>
      </c>
      <c r="AI5">
        <v>108937649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108937650</v>
      </c>
      <c r="C6">
        <v>108937648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193</v>
      </c>
      <c r="J6" t="s">
        <v>6</v>
      </c>
      <c r="K6" t="s">
        <v>194</v>
      </c>
      <c r="L6">
        <v>1191</v>
      </c>
      <c r="N6">
        <v>1013</v>
      </c>
      <c r="O6" t="s">
        <v>195</v>
      </c>
      <c r="P6" t="s">
        <v>195</v>
      </c>
      <c r="Q6">
        <v>1</v>
      </c>
      <c r="X6">
        <v>0.98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6</v>
      </c>
      <c r="AG6">
        <v>0.98</v>
      </c>
      <c r="AH6">
        <v>2</v>
      </c>
      <c r="AI6">
        <v>108937649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108937653</v>
      </c>
      <c r="C7">
        <v>108937651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193</v>
      </c>
      <c r="J7" t="s">
        <v>6</v>
      </c>
      <c r="K7" t="s">
        <v>194</v>
      </c>
      <c r="L7">
        <v>1191</v>
      </c>
      <c r="N7">
        <v>1013</v>
      </c>
      <c r="O7" t="s">
        <v>195</v>
      </c>
      <c r="P7" t="s">
        <v>195</v>
      </c>
      <c r="Q7">
        <v>1</v>
      </c>
      <c r="X7">
        <v>15.93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6</v>
      </c>
      <c r="AG7">
        <v>15.93</v>
      </c>
      <c r="AH7">
        <v>2</v>
      </c>
      <c r="AI7">
        <v>108937652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108937654</v>
      </c>
      <c r="C8">
        <v>108937651</v>
      </c>
      <c r="D8">
        <v>73649386</v>
      </c>
      <c r="E8">
        <v>13</v>
      </c>
      <c r="F8">
        <v>1</v>
      </c>
      <c r="G8">
        <v>13</v>
      </c>
      <c r="H8">
        <v>3</v>
      </c>
      <c r="I8" t="s">
        <v>196</v>
      </c>
      <c r="J8" t="s">
        <v>6</v>
      </c>
      <c r="K8" t="s">
        <v>197</v>
      </c>
      <c r="L8">
        <v>1301</v>
      </c>
      <c r="N8">
        <v>1003</v>
      </c>
      <c r="O8" t="s">
        <v>169</v>
      </c>
      <c r="P8" t="s">
        <v>169</v>
      </c>
      <c r="Q8">
        <v>1</v>
      </c>
      <c r="X8">
        <v>102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6</v>
      </c>
      <c r="AG8">
        <v>102</v>
      </c>
      <c r="AH8">
        <v>3</v>
      </c>
      <c r="AI8">
        <v>-1</v>
      </c>
      <c r="AJ8" t="s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108937655</v>
      </c>
      <c r="C9">
        <v>108937651</v>
      </c>
      <c r="D9">
        <v>73654256</v>
      </c>
      <c r="E9">
        <v>13</v>
      </c>
      <c r="F9">
        <v>1</v>
      </c>
      <c r="G9">
        <v>13</v>
      </c>
      <c r="H9">
        <v>3</v>
      </c>
      <c r="I9" t="s">
        <v>198</v>
      </c>
      <c r="J9" t="s">
        <v>6</v>
      </c>
      <c r="K9" t="s">
        <v>199</v>
      </c>
      <c r="L9">
        <v>1354</v>
      </c>
      <c r="N9">
        <v>1010</v>
      </c>
      <c r="O9" t="s">
        <v>142</v>
      </c>
      <c r="P9" t="s">
        <v>142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6</v>
      </c>
      <c r="AG9">
        <v>0</v>
      </c>
      <c r="AH9">
        <v>3</v>
      </c>
      <c r="AI9">
        <v>-1</v>
      </c>
      <c r="AJ9" t="s">
        <v>6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108937656</v>
      </c>
      <c r="C10">
        <v>108937651</v>
      </c>
      <c r="D10">
        <v>73655289</v>
      </c>
      <c r="E10">
        <v>13</v>
      </c>
      <c r="F10">
        <v>1</v>
      </c>
      <c r="G10">
        <v>13</v>
      </c>
      <c r="H10">
        <v>3</v>
      </c>
      <c r="I10" t="s">
        <v>200</v>
      </c>
      <c r="J10" t="s">
        <v>6</v>
      </c>
      <c r="K10" t="s">
        <v>201</v>
      </c>
      <c r="L10">
        <v>1354</v>
      </c>
      <c r="N10">
        <v>1010</v>
      </c>
      <c r="O10" t="s">
        <v>142</v>
      </c>
      <c r="P10" t="s">
        <v>142</v>
      </c>
      <c r="Q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6</v>
      </c>
      <c r="AG10">
        <v>0</v>
      </c>
      <c r="AH10">
        <v>3</v>
      </c>
      <c r="AI10">
        <v>-1</v>
      </c>
      <c r="AJ10" t="s">
        <v>6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108937653</v>
      </c>
      <c r="C11">
        <v>108937651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193</v>
      </c>
      <c r="J11" t="s">
        <v>6</v>
      </c>
      <c r="K11" t="s">
        <v>194</v>
      </c>
      <c r="L11">
        <v>1191</v>
      </c>
      <c r="N11">
        <v>1013</v>
      </c>
      <c r="O11" t="s">
        <v>195</v>
      </c>
      <c r="P11" t="s">
        <v>195</v>
      </c>
      <c r="Q11">
        <v>1</v>
      </c>
      <c r="X11">
        <v>15.93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6</v>
      </c>
      <c r="AG11">
        <v>15.93</v>
      </c>
      <c r="AH11">
        <v>2</v>
      </c>
      <c r="AI11">
        <v>108937652</v>
      </c>
      <c r="AJ11">
        <v>8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108937654</v>
      </c>
      <c r="C12">
        <v>108937651</v>
      </c>
      <c r="D12">
        <v>73649386</v>
      </c>
      <c r="E12">
        <v>13</v>
      </c>
      <c r="F12">
        <v>1</v>
      </c>
      <c r="G12">
        <v>13</v>
      </c>
      <c r="H12">
        <v>3</v>
      </c>
      <c r="I12" t="s">
        <v>196</v>
      </c>
      <c r="J12" t="s">
        <v>6</v>
      </c>
      <c r="K12" t="s">
        <v>197</v>
      </c>
      <c r="L12">
        <v>1301</v>
      </c>
      <c r="N12">
        <v>1003</v>
      </c>
      <c r="O12" t="s">
        <v>169</v>
      </c>
      <c r="P12" t="s">
        <v>169</v>
      </c>
      <c r="Q12">
        <v>1</v>
      </c>
      <c r="X12">
        <v>102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6</v>
      </c>
      <c r="AG12">
        <v>102</v>
      </c>
      <c r="AH12">
        <v>3</v>
      </c>
      <c r="AI12">
        <v>-1</v>
      </c>
      <c r="AJ12" t="s">
        <v>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108937655</v>
      </c>
      <c r="C13">
        <v>108937651</v>
      </c>
      <c r="D13">
        <v>73654256</v>
      </c>
      <c r="E13">
        <v>13</v>
      </c>
      <c r="F13">
        <v>1</v>
      </c>
      <c r="G13">
        <v>13</v>
      </c>
      <c r="H13">
        <v>3</v>
      </c>
      <c r="I13" t="s">
        <v>198</v>
      </c>
      <c r="J13" t="s">
        <v>6</v>
      </c>
      <c r="K13" t="s">
        <v>199</v>
      </c>
      <c r="L13">
        <v>1354</v>
      </c>
      <c r="N13">
        <v>1010</v>
      </c>
      <c r="O13" t="s">
        <v>142</v>
      </c>
      <c r="P13" t="s">
        <v>142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6</v>
      </c>
      <c r="AG13">
        <v>0</v>
      </c>
      <c r="AH13">
        <v>3</v>
      </c>
      <c r="AI13">
        <v>-1</v>
      </c>
      <c r="AJ13" t="s">
        <v>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108937656</v>
      </c>
      <c r="C14">
        <v>108937651</v>
      </c>
      <c r="D14">
        <v>73655289</v>
      </c>
      <c r="E14">
        <v>13</v>
      </c>
      <c r="F14">
        <v>1</v>
      </c>
      <c r="G14">
        <v>13</v>
      </c>
      <c r="H14">
        <v>3</v>
      </c>
      <c r="I14" t="s">
        <v>200</v>
      </c>
      <c r="J14" t="s">
        <v>6</v>
      </c>
      <c r="K14" t="s">
        <v>201</v>
      </c>
      <c r="L14">
        <v>1354</v>
      </c>
      <c r="N14">
        <v>1010</v>
      </c>
      <c r="O14" t="s">
        <v>142</v>
      </c>
      <c r="P14" t="s">
        <v>142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6</v>
      </c>
      <c r="AG14">
        <v>0</v>
      </c>
      <c r="AH14">
        <v>3</v>
      </c>
      <c r="AI14">
        <v>-1</v>
      </c>
      <c r="AJ14" t="s">
        <v>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108937659</v>
      </c>
      <c r="C15">
        <v>108937657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193</v>
      </c>
      <c r="J15" t="s">
        <v>6</v>
      </c>
      <c r="K15" t="s">
        <v>194</v>
      </c>
      <c r="L15">
        <v>1191</v>
      </c>
      <c r="N15">
        <v>1013</v>
      </c>
      <c r="O15" t="s">
        <v>195</v>
      </c>
      <c r="P15" t="s">
        <v>195</v>
      </c>
      <c r="Q15">
        <v>1</v>
      </c>
      <c r="X15">
        <v>1.34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6</v>
      </c>
      <c r="AG15">
        <v>1.34</v>
      </c>
      <c r="AH15">
        <v>2</v>
      </c>
      <c r="AI15">
        <v>108937658</v>
      </c>
      <c r="AJ15">
        <v>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108937659</v>
      </c>
      <c r="C16">
        <v>108937657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193</v>
      </c>
      <c r="J16" t="s">
        <v>6</v>
      </c>
      <c r="K16" t="s">
        <v>194</v>
      </c>
      <c r="L16">
        <v>1191</v>
      </c>
      <c r="N16">
        <v>1013</v>
      </c>
      <c r="O16" t="s">
        <v>195</v>
      </c>
      <c r="P16" t="s">
        <v>195</v>
      </c>
      <c r="Q16">
        <v>1</v>
      </c>
      <c r="X16">
        <v>1.34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6</v>
      </c>
      <c r="AG16">
        <v>1.34</v>
      </c>
      <c r="AH16">
        <v>2</v>
      </c>
      <c r="AI16">
        <v>108937658</v>
      </c>
      <c r="AJ16">
        <v>10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ROW(Source!A38)</f>
        <v>38</v>
      </c>
      <c r="B17">
        <v>108937662</v>
      </c>
      <c r="C17">
        <v>108937660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193</v>
      </c>
      <c r="J17" t="s">
        <v>6</v>
      </c>
      <c r="K17" t="s">
        <v>194</v>
      </c>
      <c r="L17">
        <v>1191</v>
      </c>
      <c r="N17">
        <v>1013</v>
      </c>
      <c r="O17" t="s">
        <v>195</v>
      </c>
      <c r="P17" t="s">
        <v>195</v>
      </c>
      <c r="Q17">
        <v>1</v>
      </c>
      <c r="X17">
        <v>15.2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6</v>
      </c>
      <c r="AG17">
        <v>15.2</v>
      </c>
      <c r="AH17">
        <v>2</v>
      </c>
      <c r="AI17">
        <v>108937661</v>
      </c>
      <c r="AJ17">
        <v>11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108937662</v>
      </c>
      <c r="C18">
        <v>108937660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193</v>
      </c>
      <c r="J18" t="s">
        <v>6</v>
      </c>
      <c r="K18" t="s">
        <v>194</v>
      </c>
      <c r="L18">
        <v>1191</v>
      </c>
      <c r="N18">
        <v>1013</v>
      </c>
      <c r="O18" t="s">
        <v>195</v>
      </c>
      <c r="P18" t="s">
        <v>195</v>
      </c>
      <c r="Q18">
        <v>1</v>
      </c>
      <c r="X18">
        <v>15.2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6</v>
      </c>
      <c r="AG18">
        <v>15.2</v>
      </c>
      <c r="AH18">
        <v>2</v>
      </c>
      <c r="AI18">
        <v>108937661</v>
      </c>
      <c r="AJ18">
        <v>12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ROW(Source!A40)</f>
        <v>40</v>
      </c>
      <c r="B19">
        <v>108937665</v>
      </c>
      <c r="C19">
        <v>108937663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193</v>
      </c>
      <c r="J19" t="s">
        <v>6</v>
      </c>
      <c r="K19" t="s">
        <v>194</v>
      </c>
      <c r="L19">
        <v>1191</v>
      </c>
      <c r="N19">
        <v>1013</v>
      </c>
      <c r="O19" t="s">
        <v>195</v>
      </c>
      <c r="P19" t="s">
        <v>195</v>
      </c>
      <c r="Q19">
        <v>1</v>
      </c>
      <c r="X19">
        <v>1.1499999999999999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6</v>
      </c>
      <c r="AG19">
        <v>1.1499999999999999</v>
      </c>
      <c r="AH19">
        <v>2</v>
      </c>
      <c r="AI19">
        <v>108937664</v>
      </c>
      <c r="AJ19">
        <v>13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108937665</v>
      </c>
      <c r="C20">
        <v>108937663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193</v>
      </c>
      <c r="J20" t="s">
        <v>6</v>
      </c>
      <c r="K20" t="s">
        <v>194</v>
      </c>
      <c r="L20">
        <v>1191</v>
      </c>
      <c r="N20">
        <v>1013</v>
      </c>
      <c r="O20" t="s">
        <v>195</v>
      </c>
      <c r="P20" t="s">
        <v>195</v>
      </c>
      <c r="Q20">
        <v>1</v>
      </c>
      <c r="X20">
        <v>1.1499999999999999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6</v>
      </c>
      <c r="AG20">
        <v>1.1499999999999999</v>
      </c>
      <c r="AH20">
        <v>2</v>
      </c>
      <c r="AI20">
        <v>108937664</v>
      </c>
      <c r="AJ20">
        <v>14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ROW(Source!A77)</f>
        <v>77</v>
      </c>
      <c r="B21">
        <v>108937668</v>
      </c>
      <c r="C21">
        <v>108937666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193</v>
      </c>
      <c r="J21" t="s">
        <v>6</v>
      </c>
      <c r="K21" t="s">
        <v>194</v>
      </c>
      <c r="L21">
        <v>1191</v>
      </c>
      <c r="N21">
        <v>1013</v>
      </c>
      <c r="O21" t="s">
        <v>195</v>
      </c>
      <c r="P21" t="s">
        <v>195</v>
      </c>
      <c r="Q21">
        <v>1</v>
      </c>
      <c r="X21">
        <v>1.8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119</v>
      </c>
      <c r="AG21">
        <v>1.4400000000000002</v>
      </c>
      <c r="AH21">
        <v>2</v>
      </c>
      <c r="AI21">
        <v>108937667</v>
      </c>
      <c r="AJ21">
        <v>15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ROW(Source!A78)</f>
        <v>78</v>
      </c>
      <c r="B22">
        <v>108937668</v>
      </c>
      <c r="C22">
        <v>108937666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193</v>
      </c>
      <c r="J22" t="s">
        <v>6</v>
      </c>
      <c r="K22" t="s">
        <v>194</v>
      </c>
      <c r="L22">
        <v>1191</v>
      </c>
      <c r="N22">
        <v>1013</v>
      </c>
      <c r="O22" t="s">
        <v>195</v>
      </c>
      <c r="P22" t="s">
        <v>195</v>
      </c>
      <c r="Q22">
        <v>1</v>
      </c>
      <c r="X22">
        <v>1.8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119</v>
      </c>
      <c r="AG22">
        <v>1.4400000000000002</v>
      </c>
      <c r="AH22">
        <v>2</v>
      </c>
      <c r="AI22">
        <v>108937667</v>
      </c>
      <c r="AJ22">
        <v>16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ROW(Source!A81)</f>
        <v>81</v>
      </c>
      <c r="B23">
        <v>108937672</v>
      </c>
      <c r="C23">
        <v>108937670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193</v>
      </c>
      <c r="J23" t="s">
        <v>6</v>
      </c>
      <c r="K23" t="s">
        <v>194</v>
      </c>
      <c r="L23">
        <v>1191</v>
      </c>
      <c r="N23">
        <v>1013</v>
      </c>
      <c r="O23" t="s">
        <v>195</v>
      </c>
      <c r="P23" t="s">
        <v>195</v>
      </c>
      <c r="Q23">
        <v>1</v>
      </c>
      <c r="X23">
        <v>0.9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119</v>
      </c>
      <c r="AG23">
        <v>0.72000000000000008</v>
      </c>
      <c r="AH23">
        <v>2</v>
      </c>
      <c r="AI23">
        <v>108937671</v>
      </c>
      <c r="AJ23">
        <v>17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ROW(Source!A82)</f>
        <v>82</v>
      </c>
      <c r="B24">
        <v>108937672</v>
      </c>
      <c r="C24">
        <v>108937670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193</v>
      </c>
      <c r="J24" t="s">
        <v>6</v>
      </c>
      <c r="K24" t="s">
        <v>194</v>
      </c>
      <c r="L24">
        <v>1191</v>
      </c>
      <c r="N24">
        <v>1013</v>
      </c>
      <c r="O24" t="s">
        <v>195</v>
      </c>
      <c r="P24" t="s">
        <v>195</v>
      </c>
      <c r="Q24">
        <v>1</v>
      </c>
      <c r="X24">
        <v>0.9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119</v>
      </c>
      <c r="AG24">
        <v>0.72000000000000008</v>
      </c>
      <c r="AH24">
        <v>2</v>
      </c>
      <c r="AI24">
        <v>108937671</v>
      </c>
      <c r="AJ24">
        <v>18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ROW(Source!A83)</f>
        <v>83</v>
      </c>
      <c r="B25">
        <v>108937675</v>
      </c>
      <c r="C25">
        <v>108937673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193</v>
      </c>
      <c r="J25" t="s">
        <v>6</v>
      </c>
      <c r="K25" t="s">
        <v>194</v>
      </c>
      <c r="L25">
        <v>1191</v>
      </c>
      <c r="N25">
        <v>1013</v>
      </c>
      <c r="O25" t="s">
        <v>195</v>
      </c>
      <c r="P25" t="s">
        <v>195</v>
      </c>
      <c r="Q25">
        <v>1</v>
      </c>
      <c r="X25">
        <v>1.4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119</v>
      </c>
      <c r="AG25">
        <v>1.1199999999999999</v>
      </c>
      <c r="AH25">
        <v>2</v>
      </c>
      <c r="AI25">
        <v>108937674</v>
      </c>
      <c r="AJ25">
        <v>19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ROW(Source!A84)</f>
        <v>84</v>
      </c>
      <c r="B26">
        <v>108937675</v>
      </c>
      <c r="C26">
        <v>108937673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193</v>
      </c>
      <c r="J26" t="s">
        <v>6</v>
      </c>
      <c r="K26" t="s">
        <v>194</v>
      </c>
      <c r="L26">
        <v>1191</v>
      </c>
      <c r="N26">
        <v>1013</v>
      </c>
      <c r="O26" t="s">
        <v>195</v>
      </c>
      <c r="P26" t="s">
        <v>195</v>
      </c>
      <c r="Q26">
        <v>1</v>
      </c>
      <c r="X26">
        <v>1.4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119</v>
      </c>
      <c r="AG26">
        <v>1.1199999999999999</v>
      </c>
      <c r="AH26">
        <v>2</v>
      </c>
      <c r="AI26">
        <v>108937674</v>
      </c>
      <c r="AJ26">
        <v>20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2022-04-21T08:04:47Z</dcterms:created>
  <dcterms:modified xsi:type="dcterms:W3CDTF">2022-04-21T08:05:47Z</dcterms:modified>
</cp:coreProperties>
</file>